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9480" activeTab="2"/>
  </bookViews>
  <sheets>
    <sheet name="Sheet1" sheetId="1" r:id="rId1"/>
    <sheet name="Sheet3" sheetId="3" r:id="rId2"/>
    <sheet name="Sheet2" sheetId="5" r:id="rId3"/>
  </sheets>
  <calcPr calcId="144525"/>
</workbook>
</file>

<file path=xl/comments1.xml><?xml version="1.0" encoding="utf-8"?>
<comments xmlns="http://schemas.openxmlformats.org/spreadsheetml/2006/main">
  <authors>
    <author>作者</author>
  </authors>
  <commentList>
    <comment ref="G3" authorId="0">
      <text>
        <r>
          <rPr>
            <sz val="9"/>
            <rFont val="宋体"/>
            <charset val="134"/>
          </rPr>
          <t>有美元融资。
汇率6.78</t>
        </r>
      </text>
    </comment>
    <comment ref="H3" authorId="0">
      <text>
        <r>
          <rPr>
            <sz val="9"/>
            <rFont val="宋体"/>
            <charset val="134"/>
          </rPr>
          <t>有美元融资。
汇率6.78</t>
        </r>
      </text>
    </comment>
    <comment ref="H207" authorId="0">
      <text>
        <r>
          <rPr>
            <b/>
            <sz val="9"/>
            <rFont val="宋体"/>
            <charset val="134"/>
          </rPr>
          <t>截至</t>
        </r>
        <r>
          <rPr>
            <b/>
            <sz val="9"/>
            <rFont val="Tahoma"/>
            <charset val="134"/>
          </rPr>
          <t>2017</t>
        </r>
        <r>
          <rPr>
            <b/>
            <sz val="9"/>
            <rFont val="宋体"/>
            <charset val="134"/>
          </rPr>
          <t>年</t>
        </r>
        <r>
          <rPr>
            <b/>
            <sz val="9"/>
            <rFont val="Tahoma"/>
            <charset val="134"/>
          </rPr>
          <t>6</t>
        </r>
        <r>
          <rPr>
            <b/>
            <sz val="9"/>
            <rFont val="宋体"/>
            <charset val="134"/>
          </rPr>
          <t>月</t>
        </r>
        <r>
          <rPr>
            <b/>
            <sz val="9"/>
            <rFont val="Tahoma"/>
            <charset val="134"/>
          </rPr>
          <t>30</t>
        </r>
        <r>
          <rPr>
            <b/>
            <sz val="9"/>
            <rFont val="宋体"/>
            <charset val="134"/>
          </rPr>
          <t>日</t>
        </r>
      </text>
    </comment>
  </commentList>
</comments>
</file>

<file path=xl/comments2.xml><?xml version="1.0" encoding="utf-8"?>
<comments xmlns="http://schemas.openxmlformats.org/spreadsheetml/2006/main">
  <authors>
    <author>作者</author>
  </authors>
  <commentList>
    <comment ref="G6" authorId="0">
      <text>
        <r>
          <rPr>
            <sz val="9"/>
            <rFont val="宋体"/>
            <charset val="134"/>
          </rPr>
          <t>有美元融资。
汇率6.78</t>
        </r>
      </text>
    </comment>
    <comment ref="I6" authorId="0">
      <text>
        <r>
          <rPr>
            <sz val="9"/>
            <rFont val="宋体"/>
            <charset val="134"/>
          </rPr>
          <t>有美元融资。
汇率6.78</t>
        </r>
      </text>
    </comment>
    <comment ref="B68" authorId="0">
      <text>
        <r>
          <rPr>
            <b/>
            <sz val="9"/>
            <rFont val="宋体"/>
            <charset val="134"/>
          </rPr>
          <t>作者:</t>
        </r>
        <r>
          <rPr>
            <sz val="9"/>
            <rFont val="宋体"/>
            <charset val="134"/>
          </rPr>
          <t xml:space="preserve">
有涂改</t>
        </r>
      </text>
    </comment>
    <comment ref="B75" authorId="0">
      <text>
        <r>
          <rPr>
            <b/>
            <sz val="9"/>
            <rFont val="宋体"/>
            <charset val="134"/>
          </rPr>
          <t>作者:</t>
        </r>
        <r>
          <rPr>
            <sz val="9"/>
            <rFont val="宋体"/>
            <charset val="134"/>
          </rPr>
          <t xml:space="preserve">
纸质资料背面缺印</t>
        </r>
      </text>
    </comment>
  </commentList>
</comments>
</file>

<file path=xl/sharedStrings.xml><?xml version="1.0" encoding="utf-8"?>
<sst xmlns="http://schemas.openxmlformats.org/spreadsheetml/2006/main" count="2204">
  <si>
    <t>逃 废 银 行 债 务 机 构 信 息 -对被申请人进行通报</t>
  </si>
  <si>
    <t>编号</t>
  </si>
  <si>
    <t>申报人</t>
  </si>
  <si>
    <t>被申报人</t>
  </si>
  <si>
    <t>组织机构代码证</t>
  </si>
  <si>
    <t>被申报人担保人</t>
  </si>
  <si>
    <t>被申报人关联方</t>
  </si>
  <si>
    <t>被申报人目前所欠债务金额</t>
  </si>
  <si>
    <t>被申报人工商注册地址</t>
  </si>
  <si>
    <t>被申报人法人代表或主要负责人</t>
  </si>
  <si>
    <t>被申报人企业目前状况</t>
  </si>
  <si>
    <t xml:space="preserve">已采取的法律措施 </t>
  </si>
  <si>
    <t>已取得的法律文书及编号</t>
  </si>
  <si>
    <t>申报人拟采取的措施</t>
  </si>
  <si>
    <t>拟采取措施的对象</t>
  </si>
  <si>
    <t>联系人及联系方式</t>
  </si>
  <si>
    <t>备注</t>
  </si>
  <si>
    <t>本金（万元）</t>
  </si>
  <si>
    <t>利息(万元)</t>
  </si>
  <si>
    <t>担保人</t>
  </si>
  <si>
    <t>关联人</t>
  </si>
  <si>
    <t>姓名</t>
  </si>
  <si>
    <t>电话</t>
  </si>
  <si>
    <t>所属部门</t>
  </si>
  <si>
    <t>微信</t>
  </si>
  <si>
    <t>邮箱</t>
  </si>
  <si>
    <t>中国工商银行</t>
  </si>
  <si>
    <t>云南惠嘉进出口有限公司</t>
  </si>
  <si>
    <t>91530000734327846X</t>
  </si>
  <si>
    <t>云南惠嘉集团公司</t>
  </si>
  <si>
    <t>——</t>
  </si>
  <si>
    <t>昆明市关上关兴路288号12层</t>
  </si>
  <si>
    <t>张利华</t>
  </si>
  <si>
    <t>歇业</t>
  </si>
  <si>
    <t>诉讼</t>
  </si>
  <si>
    <t>(2016)云01民初827号</t>
  </si>
  <si>
    <t>通报和公示</t>
  </si>
  <si>
    <t>被申报人及担保人</t>
  </si>
  <si>
    <t>刘军舟</t>
  </si>
  <si>
    <t>010-81011811</t>
  </si>
  <si>
    <t>信贷与投资管理部</t>
  </si>
  <si>
    <t>liujunzhou@icbc.com.cn</t>
  </si>
  <si>
    <t>宁夏大荣化工冶金有限公司</t>
  </si>
  <si>
    <t>916400006250091878</t>
  </si>
  <si>
    <t>宁夏大荣实业集团有限公司</t>
  </si>
  <si>
    <t>宁夏石嘴山市高新技术产业开发区金龙街以北、西环路以西</t>
  </si>
  <si>
    <t>朱振林</t>
  </si>
  <si>
    <t>其他</t>
  </si>
  <si>
    <t>执行程序</t>
  </si>
  <si>
    <t>《宁夏回族自治区高级人民法院民事判决书》(2014)字民商初字第6号</t>
  </si>
  <si>
    <t>通报、公示、制裁（督办惩戒）</t>
  </si>
  <si>
    <t>前三项全选</t>
  </si>
  <si>
    <t>神木县远联能源科技有限公司</t>
  </si>
  <si>
    <t>916108216779439167</t>
  </si>
  <si>
    <t>神木县</t>
  </si>
  <si>
    <t>史占云</t>
  </si>
  <si>
    <t>（2015）榆中执字第00334-4号（陕西省榆林市中级人民法院执行裁定书）</t>
  </si>
  <si>
    <t>通报</t>
  </si>
  <si>
    <t>中国农业银行股份有限公司舟山普陀支行</t>
  </si>
  <si>
    <t>浙江浩驰海洋工程有限公司</t>
  </si>
  <si>
    <t>913309037570610915</t>
  </si>
  <si>
    <t>浙江潮昇船务有限公司、名捷物流集团有限公司、舟山捷顺国际货运代理有限公司、舟山市融金贸易有限公司、舟山市天诺贸易有限公司、浙江广荣海洋渔业有限公司</t>
  </si>
  <si>
    <t>无</t>
  </si>
  <si>
    <t>舟山普陀</t>
  </si>
  <si>
    <t>王汉君</t>
  </si>
  <si>
    <t>破产程序</t>
  </si>
  <si>
    <t>舟山市普陀区人民法院民事裁定书2015舟普商破字第1-19号</t>
  </si>
  <si>
    <t>全选</t>
  </si>
  <si>
    <t>纪云</t>
  </si>
  <si>
    <t>0580-3011715</t>
  </si>
  <si>
    <t>普陀支行</t>
  </si>
  <si>
    <t>浙江夏之远船舶经营有限公司</t>
  </si>
  <si>
    <t>91330903670295151D</t>
  </si>
  <si>
    <t>浙江潮昇船务有限公司</t>
  </si>
  <si>
    <t>夏汉仁</t>
  </si>
  <si>
    <t>舟山市泓驰船务工程有限公司</t>
  </si>
  <si>
    <t>91330903788844881Q</t>
  </si>
  <si>
    <t>舟山市泓驰船务工程有限公司、浙江夏之远船舶经营有限公司、舟山捷顺国际货运代理有限公司、舟山市东海水下工程有限公司</t>
  </si>
  <si>
    <t>郑雪红</t>
  </si>
  <si>
    <t>舟山市融金贸易有限公司</t>
  </si>
  <si>
    <t>91330903685594795H</t>
  </si>
  <si>
    <t>王安军</t>
  </si>
  <si>
    <t>中国农业银行股份有限公司舟山定海支行</t>
  </si>
  <si>
    <t>舟山天诺贸易有限公司</t>
  </si>
  <si>
    <t>9133090255402416XD</t>
  </si>
  <si>
    <t>舟山市泓驰船务工程有限公司、浙江夏之远船舶经营有限公司、名捷物流集团有限公司、舟山市东海水下工程有限公司、浙江浩驰海洋工程有限公司</t>
  </si>
  <si>
    <t>舟山定海</t>
  </si>
  <si>
    <t>黄彪</t>
  </si>
  <si>
    <t>金舟军</t>
  </si>
  <si>
    <t>0580-2023905</t>
  </si>
  <si>
    <t>定海支行</t>
  </si>
  <si>
    <t>中国农业银行股份有限公司温岭市支行</t>
  </si>
  <si>
    <t xml:space="preserve">温岭人民久信国际物流中心有限公司 </t>
  </si>
  <si>
    <t>9133108157653868X9</t>
  </si>
  <si>
    <t>上海人民企业集团电器销售有限公司;上海源川百货有限公司;浙江杭海电机有限公司;上海坤利配件成套设备有限公司。</t>
  </si>
  <si>
    <t>浙江省温岭市大溪镇大石一级公路北侧</t>
  </si>
  <si>
    <t>金灵丰</t>
  </si>
  <si>
    <t>（2016）浙10民初799号</t>
  </si>
  <si>
    <t>金莲</t>
  </si>
  <si>
    <t>行长室</t>
  </si>
  <si>
    <t>涵江支行</t>
  </si>
  <si>
    <t>福建莆田锦江化工玻璃有限公司</t>
  </si>
  <si>
    <t>91350300611257411H</t>
  </si>
  <si>
    <t>莆田市鑫峰食品工业有限公司</t>
  </si>
  <si>
    <t>①福建省莆田市医药有限公司，②福建宏耀发展有限公司，③福建莆田锦江化工玻璃有限公司，④莆田市嘉利电子工业有限公司，⑤福建省莱欧工贸有限公司，⑥福建省大星贸易有限公司。</t>
  </si>
  <si>
    <t xml:space="preserve">福建省莆田市涵江区江口镇海星路 </t>
  </si>
  <si>
    <t>许丽</t>
  </si>
  <si>
    <t>正常经营</t>
  </si>
  <si>
    <t>（2015）闽民初字第104号、（2015）莆民初字第645号、（2015）莆民初字第646号、（2015）莆民初字第647号</t>
  </si>
  <si>
    <t>廖丁楠</t>
  </si>
  <si>
    <t>公司业务部</t>
  </si>
  <si>
    <t>liaodingnanhjptfj@abchina.com</t>
  </si>
  <si>
    <t>福建省大星贸易有限公司</t>
  </si>
  <si>
    <t>福建惠好医药连锁有限公司</t>
  </si>
  <si>
    <t>福建康力美耐皿制品有限公司</t>
  </si>
  <si>
    <t>福建宏耀发展有限公司</t>
  </si>
  <si>
    <t>建宁县医药有限责任公司</t>
  </si>
  <si>
    <t>城厢支行</t>
  </si>
  <si>
    <t>91350300660355974M</t>
  </si>
  <si>
    <t xml:space="preserve">福建省莆田市城厢区学园路世全兴安名城西区12幢1单元70号 </t>
  </si>
  <si>
    <t>吴鹏祥</t>
  </si>
  <si>
    <t>(2015)莆民初字第666号、（2015）城民初字第3176号、（2015）城民初字第3263号、（2015）城民初字第3264号、（2015）城民初字第3265号</t>
  </si>
  <si>
    <t>吴颖桦</t>
  </si>
  <si>
    <t>wuyinghuacnptfj@abchina.com</t>
  </si>
  <si>
    <t>华腾实业（福建）有限公司</t>
  </si>
  <si>
    <t>城厢支行、涵江支行</t>
  </si>
  <si>
    <t>福建省莱欧工贸有限公司</t>
  </si>
  <si>
    <t>91350300683082059G</t>
  </si>
  <si>
    <t xml:space="preserve">福建省莆田市荔城区拱辰街道七步小区 </t>
  </si>
  <si>
    <t>翁春霖</t>
  </si>
  <si>
    <t>立案通知书：(2015)莆民初字第642号、(2015)莆民初字第643号、（2015）城民初字第3030号</t>
  </si>
  <si>
    <t>林原曦</t>
  </si>
  <si>
    <t>linyuanxicnptfj@abchina.com</t>
  </si>
  <si>
    <t>福建科贝建筑装饰工程有限公司</t>
  </si>
  <si>
    <t>福建锦江化工玻璃有限公司</t>
  </si>
  <si>
    <t>秀屿支行</t>
  </si>
  <si>
    <t>莆田市嘉利电子工业有限公司</t>
  </si>
  <si>
    <t>9135030072644476XJ</t>
  </si>
  <si>
    <t>莆田市江口镇石西村</t>
  </si>
  <si>
    <t>黄朝阳</t>
  </si>
  <si>
    <t>（2015）莆民初字第648-653号</t>
  </si>
  <si>
    <t>张亮亮</t>
  </si>
  <si>
    <t>公司部</t>
  </si>
  <si>
    <t>sudazwy</t>
  </si>
  <si>
    <t>zhangliangliangptfj@abchina.com</t>
  </si>
  <si>
    <t>福建泰盛进发实业有限公司</t>
  </si>
  <si>
    <t>福建通达工程有限公司</t>
  </si>
  <si>
    <t>福州黄金大酒店有限公司</t>
  </si>
  <si>
    <t>莆田市嘉辉鞋业有限公司</t>
  </si>
  <si>
    <t>荔城支行</t>
  </si>
  <si>
    <t>913503006112601947</t>
  </si>
  <si>
    <t>福建省晨辉投资有限公司</t>
  </si>
  <si>
    <t>荔城区西天尾镇澄诸村</t>
  </si>
  <si>
    <t>王嘉升</t>
  </si>
  <si>
    <t>案件受理通知书：（2015）莆民初字第638号、（2015）莆民初字第639号、（2015）莆民初字第640号、（2015）莆民初字第641号。</t>
  </si>
  <si>
    <t>彭敏敏</t>
  </si>
  <si>
    <t>pengminminptfj@abchina.com</t>
  </si>
  <si>
    <t>福建三明医药股份有限公司</t>
  </si>
  <si>
    <t>莆田市锦田实业有限公司</t>
  </si>
  <si>
    <t>福建莆田锦江化工玻璃有限公司、莆田市嘉利电子工业有限公司、福建省莱欧工贸有限公司、福建省大星贸易有限公司、福建三明医药股份有限公司、翁国亮、翁益清</t>
  </si>
  <si>
    <t xml:space="preserve">福建省莆田市荔城区西天尾镇澄渚村 </t>
  </si>
  <si>
    <t>（2015）闽民初103号</t>
  </si>
  <si>
    <t>陈志杰</t>
  </si>
  <si>
    <t>涵江农行公司部</t>
  </si>
  <si>
    <t>chenzhijiehjptfj@abchina.com</t>
  </si>
  <si>
    <t>福建省莆田市医药有限公司</t>
  </si>
  <si>
    <t>91350300155341117T</t>
  </si>
  <si>
    <t>莆田市建砼工贸有限公司</t>
  </si>
  <si>
    <t xml:space="preserve">福建省莆田市荔城区拱辰街道下店路1470号、1476号第1层 </t>
  </si>
  <si>
    <t>翁秋生</t>
  </si>
  <si>
    <t>立案通知书：（2015）闽民初字第106号、(2015)莆民初字第660号、(2015)莆民初字第661号、(2015)莆民初字第662号、(2015)莆民初字第663号、(2015)莆民初字第664号、(2015)莆民初字第665号</t>
  </si>
  <si>
    <t>福建省莆田市曙光鞋材有限公司</t>
  </si>
  <si>
    <t>湖东支行</t>
  </si>
  <si>
    <t>福建佳瑞医药连锁有限公司</t>
  </si>
  <si>
    <t>913501217513971256</t>
  </si>
  <si>
    <t>汇鑫(莆田)鞋业有限公司、福建通达工程有限公司、莆田聚诚包装印刷有限公司、福建宏耀发展有限公司、福州黄金大酒店有限公司、莆田市鑫峰食品工业有限公司、莆田市嘉利电子工业有限公司、翁国亮、翁加乐、翁清杰、许丽</t>
  </si>
  <si>
    <t>①福建佳瑞医药连锁有限公司、②福建博信药业有限公司、③福建康力美耐皿制品有限公司</t>
  </si>
  <si>
    <t>福州市闽侯县上街镇惠好路8号办公楼四楼</t>
  </si>
  <si>
    <t>翁加乐</t>
  </si>
  <si>
    <t>（2015）榕民初字第1705号、（2015）榕民初字第1704号、（2015）榕民初字第1703号、（2015）榕民初字第1695号、（2015）榕民初字第1957号、（2015）榕民初字第1959号、（2015）榕民初字第1958号</t>
  </si>
  <si>
    <t>林建伟</t>
  </si>
  <si>
    <t>湖东支行公司部</t>
  </si>
  <si>
    <t>linjianweifzfj@abchina.com</t>
  </si>
  <si>
    <t>福建博信药业有限公司</t>
  </si>
  <si>
    <t>913500007729110313</t>
  </si>
  <si>
    <t>福建莆田锦江化工玻璃有限公司、福建腾荣达制浆有限公司、福建泰盛进发实业有限公司、福建德馨世风贸易有限公司、翁国亮、翁加乐、翁清杰</t>
  </si>
  <si>
    <t>福建闽侯县上街镇惠好路8号办公楼2层</t>
  </si>
  <si>
    <t>（2015）榕民初字第1702号、（2015）榕民初字第1701号、（2015）榕民初字第1697号、（2015）榕民初字第1944号、（2015）榕民初字第1955号、（2015）榕民初字第1956号、（2015）榕民初字第1954号</t>
  </si>
  <si>
    <t>91350000611009872L</t>
  </si>
  <si>
    <t>福建腾荣达制浆有限公司、福建三明医药股份有限公司、福建省莆田市医药有限公司、福建昂技金税电子科技有限公司、福建泰盛进发实业有限公司、福建德馨世风贸易有限公司、莆田市嘉利电子工业有限公司、福建佳瑞医药连锁有限公司、福州黄金大酒店有限公司、翁国亮、翁益清、翁建山</t>
  </si>
  <si>
    <t>闽侯县上街镇上街村</t>
  </si>
  <si>
    <r>
      <rPr>
        <sz val="10"/>
        <color theme="1"/>
        <rFont val="宋体"/>
        <charset val="134"/>
      </rPr>
      <t>翁建山</t>
    </r>
    <r>
      <rPr>
        <sz val="10"/>
        <color rgb="FFFF0000"/>
        <rFont val="宋体"/>
        <charset val="134"/>
      </rPr>
      <t>(翁加乐)</t>
    </r>
  </si>
  <si>
    <t>（2015）榕民初字第1699号、（2015）榕民初字第1700号、（2015）榕民初字第1696号、（2015）榕民初字第1951号、（2015）榕民初字第1952号、（2015）榕民初字第1948号、（2015）榕民初字第1950号、（2015）榕民初字第1949号、（2015）榕民初字第1947号</t>
  </si>
  <si>
    <t>中国农业银行漳州分行东山支行</t>
  </si>
  <si>
    <t>福建能源发展有限公司</t>
  </si>
  <si>
    <t>91350000739516814L</t>
  </si>
  <si>
    <t>福建万新房地产开发有限公司，漳浦县黄龙建设投资有限公司、刘耀东、刘耀贵、许美洪</t>
  </si>
  <si>
    <t>东山县西埔镇冬古村</t>
  </si>
  <si>
    <t>刘耀东</t>
  </si>
  <si>
    <t>（2011）闽民初字第27号；(2016)闽0426执1904号</t>
  </si>
  <si>
    <t>张桂东</t>
  </si>
  <si>
    <t>东山支行公司业务部</t>
  </si>
  <si>
    <t>zhangguidongzzfj@abchina.com</t>
  </si>
  <si>
    <t>中国银行股份有限公司</t>
  </si>
  <si>
    <t>江西赛维LDK太阳能高科技有限公司</t>
  </si>
  <si>
    <t>91360500775877086F</t>
  </si>
  <si>
    <t>江西姚建律师事务所</t>
  </si>
  <si>
    <t>江西省新余市高新技术经济开发区梅园小区</t>
  </si>
  <si>
    <t>刘志斌</t>
  </si>
  <si>
    <t>破产重整裁定书编号：（2015）余破字第4-14号</t>
  </si>
  <si>
    <t>左聪</t>
  </si>
  <si>
    <t>0791-86471614</t>
  </si>
  <si>
    <t>中国银行江西省分行授信执行部</t>
  </si>
  <si>
    <t>成都欣华欣化工材料有限公司</t>
  </si>
  <si>
    <t>91510112797828090F</t>
  </si>
  <si>
    <t>成都江海龙投资有限公司、姜为、 陈梅冬</t>
  </si>
  <si>
    <t>成都亚光电子股份有限公司</t>
  </si>
  <si>
    <t>四川省成都市龙泉驿区洪安镇西部化工市场1幢1号</t>
  </si>
  <si>
    <t>但尚蜀</t>
  </si>
  <si>
    <t>（2016）川01民初1684号-成都市中级人民币法院受理案件通知书</t>
  </si>
  <si>
    <t xml:space="preserve">前三项全选 </t>
  </si>
  <si>
    <t>邱欣</t>
  </si>
  <si>
    <t>028-86403959</t>
  </si>
  <si>
    <t>中国银行四川省分行清收中心</t>
  </si>
  <si>
    <t>13980729108@qq.com</t>
  </si>
  <si>
    <t>大连阿尔滨集团有限公司</t>
  </si>
  <si>
    <t>912102001186622107</t>
  </si>
  <si>
    <t>大连金山水泥制造有限公司及大连市阿尔滨金山宾馆有限公司</t>
  </si>
  <si>
    <t>辽宁省大连市金州区光明街道五一路80号</t>
  </si>
  <si>
    <t>法人：王顺 /实际控制人：赵明阳</t>
  </si>
  <si>
    <t>李喜年</t>
  </si>
  <si>
    <r>
      <rPr>
        <sz val="10"/>
        <rFont val="宋体"/>
        <charset val="134"/>
      </rPr>
      <t>0</t>
    </r>
    <r>
      <rPr>
        <sz val="11"/>
        <color theme="1"/>
        <rFont val="宋体"/>
        <charset val="134"/>
      </rPr>
      <t>411-</t>
    </r>
    <r>
      <rPr>
        <sz val="11"/>
        <color theme="1"/>
        <rFont val="宋体"/>
        <charset val="134"/>
      </rPr>
      <t>87687755</t>
    </r>
  </si>
  <si>
    <t>中国银行大连金州支行</t>
  </si>
  <si>
    <t>新疆金特钢铁股份有限公司</t>
  </si>
  <si>
    <t>916528007545856584</t>
  </si>
  <si>
    <t>新兴铸管新疆矿业开发有限公司</t>
  </si>
  <si>
    <t>新疆巴州和静县铁尔曼区</t>
  </si>
  <si>
    <t>吴勇</t>
  </si>
  <si>
    <t xml:space="preserve">2016年12月20日，新疆高级人民法院第四审判庭依法公开审理金特钢铁金融借贷纠纷一案，案号：（2016）新民初95号。审判过程中，我行代理律师当庭向审判长提出了我行诉讼请求，要求借款人偿还全部拖欠我行贷款本金、银票垫款及罚息。高院最后宣判，给予双方一定时间，沟通调解；如调解不成的，将进行择期宣判。
</t>
  </si>
  <si>
    <t>隋鲁江</t>
  </si>
  <si>
    <r>
      <rPr>
        <sz val="10"/>
        <rFont val="宋体"/>
        <charset val="134"/>
      </rPr>
      <t>0</t>
    </r>
    <r>
      <rPr>
        <sz val="11"/>
        <color theme="1"/>
        <rFont val="宋体"/>
        <charset val="134"/>
      </rPr>
      <t>996-2023733</t>
    </r>
  </si>
  <si>
    <t>中国银行新疆区分行风险管理部</t>
  </si>
  <si>
    <t>日照鲁坤国际贸易有限公司</t>
  </si>
  <si>
    <t>91371100687230725U</t>
  </si>
  <si>
    <t>日照市易盛经贸有限公司</t>
  </si>
  <si>
    <t>日照市开发区临沂路西、秦皇岛路北001幢501号</t>
  </si>
  <si>
    <t>刘加山</t>
  </si>
  <si>
    <t>（2016）鲁1102民初4021号、(2016)鲁1102执2227号</t>
  </si>
  <si>
    <t>高丽娜</t>
  </si>
  <si>
    <t>0633-8708226</t>
  </si>
  <si>
    <t>中国银行山东省分行清收中心</t>
  </si>
  <si>
    <t>郑州星网通讯设备有限公司</t>
  </si>
  <si>
    <t>914101056831579975</t>
  </si>
  <si>
    <t>河南大亚投资控股集团有限公司、河南大亚信息技术有限公司</t>
  </si>
  <si>
    <t>郑州市金水区经三北路32号财富广场7号楼</t>
  </si>
  <si>
    <t>潘锋</t>
  </si>
  <si>
    <t>（2014）郑民四初字第736号</t>
  </si>
  <si>
    <t>靳建军</t>
  </si>
  <si>
    <r>
      <rPr>
        <sz val="10"/>
        <rFont val="宋体"/>
        <charset val="134"/>
      </rPr>
      <t>0</t>
    </r>
    <r>
      <rPr>
        <sz val="11"/>
        <color theme="1"/>
        <rFont val="宋体"/>
        <charset val="134"/>
      </rPr>
      <t>371-</t>
    </r>
    <r>
      <rPr>
        <sz val="11"/>
        <color theme="1"/>
        <rFont val="宋体"/>
        <charset val="134"/>
      </rPr>
      <t>87007120</t>
    </r>
  </si>
  <si>
    <t>中国银行河南省分行营业部</t>
  </si>
  <si>
    <t xml:space="preserve"> 中国建设银行股份有限公司新疆维吾尔自治区分行 </t>
  </si>
  <si>
    <t>新疆棉花产业集团有限公司</t>
  </si>
  <si>
    <t>9165000073179692XE</t>
  </si>
  <si>
    <t>新疆维吾尔自治区供销合作社联合社</t>
  </si>
  <si>
    <t>新疆乌鲁木齐市头屯河区北站四路38号</t>
  </si>
  <si>
    <t>吴胜</t>
  </si>
  <si>
    <t>新疆维吾尔自治区高级人民法院执行裁定书（2012）新执字第4-1号</t>
  </si>
  <si>
    <t>通报、公示、联合</t>
  </si>
  <si>
    <t>董齐战</t>
  </si>
  <si>
    <t>0991-5999267</t>
  </si>
  <si>
    <t>资产保全业务部</t>
  </si>
  <si>
    <t>yannan053381</t>
  </si>
  <si>
    <t>qq1594201029</t>
  </si>
  <si>
    <t>建行福安支行</t>
  </si>
  <si>
    <t>福建巨龙电机集团有限公司</t>
  </si>
  <si>
    <t>91350981611978198G</t>
  </si>
  <si>
    <t>福建省恒实担保股份有限公司、福建珠峰工业集团有限公司、福建春冶金属实业有限公司</t>
  </si>
  <si>
    <t>福安市赛岐经济开发区巨龙工业园区</t>
  </si>
  <si>
    <t>蔡祖容</t>
  </si>
  <si>
    <t>判决书（2016）闽09民初318号；判决书（2016）闽0981民初3831号；宁德市中级人民法院执行案号（2017）闽09执66号；福安法院执行案号（2017）闽0981执343号</t>
  </si>
  <si>
    <t>刘昕凌</t>
  </si>
  <si>
    <t>0593-2216200</t>
  </si>
  <si>
    <t>建行福安支行客户部</t>
  </si>
  <si>
    <t>406528125@qq.com</t>
  </si>
  <si>
    <t>中国建设银行股份有限公司徐州城南支行</t>
  </si>
  <si>
    <t>江苏长安建设集团有限公司</t>
  </si>
  <si>
    <t>913203127266369059</t>
  </si>
  <si>
    <t>江苏徐航科技有限公司</t>
  </si>
  <si>
    <t>徐州市铜山区焦山村崔庄南路南，第二工业园区</t>
  </si>
  <si>
    <t>姜兆强</t>
  </si>
  <si>
    <t>（2016）苏0311民初1392号；（2016）苏0311民初1394号</t>
  </si>
  <si>
    <t>曹焱</t>
  </si>
  <si>
    <t>0516-83852771</t>
  </si>
  <si>
    <t>中国建设银行股份有限公司徐州城南支行客户部</t>
  </si>
  <si>
    <t>429736870@qq.com</t>
  </si>
  <si>
    <t>中国建设银行青岛市分行</t>
  </si>
  <si>
    <t>青岛方泰资源国际贸易有限公司</t>
  </si>
  <si>
    <t>913702006971714233</t>
  </si>
  <si>
    <t>中鸿联合融资担保有限公司</t>
  </si>
  <si>
    <t>山东方泰循环金业股份有限公司</t>
  </si>
  <si>
    <t>青岛市保税区东京路64号5楼5142号</t>
  </si>
  <si>
    <t>刘风好</t>
  </si>
  <si>
    <t>（2015）青执字第875号执行裁定书</t>
  </si>
  <si>
    <t>通报、公示、联合、督办</t>
  </si>
  <si>
    <t>万彬</t>
  </si>
  <si>
    <t>0532-68670129</t>
  </si>
  <si>
    <t>青岛市分行风险管理部</t>
  </si>
  <si>
    <t>qd_zcbqb/qd/ccb@ccb.com</t>
  </si>
  <si>
    <t>交通银行青海省分行</t>
  </si>
  <si>
    <t>青海仁创商贸有限公司</t>
  </si>
  <si>
    <t>91633300074572458A</t>
  </si>
  <si>
    <t>青海鑫通矿业有限公司</t>
  </si>
  <si>
    <t>青海省西宁市创业路26号南川工业园区管委会办公楼4层</t>
  </si>
  <si>
    <t>周立佳</t>
  </si>
  <si>
    <t>调解书（2015）青民二初字第71号，裁定书（2015）青执字第49号</t>
  </si>
  <si>
    <t>董怡</t>
  </si>
  <si>
    <t>021-20588930</t>
  </si>
  <si>
    <t>风险管理部（资产保全部）</t>
  </si>
  <si>
    <t>d.yi@bankcomm.com</t>
  </si>
  <si>
    <t>交通银行股份有限公司天津分行</t>
  </si>
  <si>
    <t>天津北方泰鑫投资担保有限公司</t>
  </si>
  <si>
    <t>91120116697430640P</t>
  </si>
  <si>
    <t>天津开发区博润商务广场2-1407</t>
  </si>
  <si>
    <t>游鸿斌</t>
  </si>
  <si>
    <t>执行中：                                        （2015）西民三初字第545号、2046号、544号、1338号、734号、1340号、2043号、686号、687号、733号、541号、542号、2047号、2042号、689号、2040号（2014）二中民二初字第462号、（2014）西民三初字第1960号、（2013）二中民二初字第199号。                                                 执行终结：                                     （2016）津0103执685号、2647号、2658号、2649号、687号、2655号、2068号、2351号、2198号、2648号、2067号、2646号，2202号，（2016）津02执230号之一、677号之一、343号之一、345号之一、347号之一、680号之一、348号之一、229号之一、678号之一、350号之一、349号之一、675号之一、232号之一、233号之一、346号之一、344号之一，（2014）二中执字第0254-1号，（2014）二中执字第0604-1号。</t>
  </si>
  <si>
    <t>021-20588931</t>
  </si>
  <si>
    <t>交通银行股份有限公司青海省分行</t>
  </si>
  <si>
    <t>69850244X</t>
  </si>
  <si>
    <t>新疆裕泰技术服务有限公司</t>
  </si>
  <si>
    <t>青海省海西州格尔木市盐桥南路32号</t>
  </si>
  <si>
    <t>金献钏、魏为森</t>
  </si>
  <si>
    <t>调解书（2015）青民二初字第68号，裁定书（2015）青执字第47号</t>
  </si>
  <si>
    <t>021-20588932</t>
  </si>
  <si>
    <t>交通银行股份有限公司苏州分行</t>
  </si>
  <si>
    <t>苏州工业园区东港钢材交易市场有限公司</t>
  </si>
  <si>
    <t>76653127-8</t>
  </si>
  <si>
    <t>重庆赫乾实业（集团）有限公司、林华</t>
  </si>
  <si>
    <t>苏州工业园区浦田路199号</t>
  </si>
  <si>
    <t>龚文晓</t>
  </si>
  <si>
    <t>（2014）苏中商初字第00135号\（2014）苏中执字第343号\（2015）渝五中法民破（预）字第00076号</t>
  </si>
  <si>
    <t>021-20588934</t>
  </si>
  <si>
    <t>交通银行股份有限公司山东分行</t>
  </si>
  <si>
    <t>山东盘古能源有限公司</t>
  </si>
  <si>
    <t>山东万宝集团有限公司、临沂羲之企业有限公司、日照市德升水泥有限公司（现更名为日照德升新型建材有限公司）、山东万宝汽车销售服务有限公司、山东物宝再生资源有限公司、山东华海船业有限公司、日照华安酒店有限公司</t>
  </si>
  <si>
    <t>山东省日照市开发区北京路万基国际（航贸中心）001号楼1单元801号</t>
  </si>
  <si>
    <t>苗雷</t>
  </si>
  <si>
    <t>（2016）鲁11民初125号；（2016）鲁11执259号之一</t>
  </si>
  <si>
    <t>021-20588935</t>
  </si>
  <si>
    <t>天津华冶钢材加工有限公司</t>
  </si>
  <si>
    <t>911201167581324889</t>
  </si>
  <si>
    <t>华冶物产集团有限公司（原上海华冶钢铁集团有限公司）、上海华冶钢材加工有限公司、高峰、陈黎芳</t>
  </si>
  <si>
    <t>天津自贸试验区（空港经济区）环河南路227号</t>
  </si>
  <si>
    <t>唐明杰</t>
  </si>
  <si>
    <t xml:space="preserve">（2014）二中民二初字第100号； （2015）二中民二初字第574号；             （2015）二中民二初字第575号；       （2015）二中民二初字第576号；        （2015）二中民二初字第577号；            </t>
  </si>
  <si>
    <t>021-20588936</t>
  </si>
  <si>
    <t>交通银行股份有限公司山西省分行</t>
  </si>
  <si>
    <t>山西国联管业集团有限公司</t>
  </si>
  <si>
    <t>91140700748578718N</t>
  </si>
  <si>
    <t>山西中联钢融资再担保集团股份有限公司、金桃园煤焦化集团有限公司、山西光华铸管有限公司</t>
  </si>
  <si>
    <t>山西省晋中市榆次工业园区</t>
  </si>
  <si>
    <t>刘旭东</t>
  </si>
  <si>
    <t>（2016）晋01民初332号）</t>
  </si>
  <si>
    <t>021-20588938</t>
  </si>
  <si>
    <t>交通银行股份有限公司无锡分行</t>
  </si>
  <si>
    <t>无锡市欧成钢贸有限公司</t>
  </si>
  <si>
    <t>91320214776869213G</t>
  </si>
  <si>
    <t>无锡市南方不锈钢市场4021-8号</t>
  </si>
  <si>
    <t>李未</t>
  </si>
  <si>
    <t>（2016）苏0202民初1795号民事判决书</t>
  </si>
  <si>
    <t>021-20588939</t>
  </si>
  <si>
    <t>交通银行股份有限公司浙江省分行</t>
  </si>
  <si>
    <t>浙江车灯有限公司</t>
  </si>
  <si>
    <t>翁小平、叶天纯</t>
  </si>
  <si>
    <t>绍兴市人民东路1433号汽车灯具车间</t>
  </si>
  <si>
    <t>翁小平</t>
  </si>
  <si>
    <t>2014绍越商初字第1550号、2014绍越商初字第1670号、2015绍越商初字第3711号、2015绍越商初字第29号</t>
  </si>
  <si>
    <t>021-20588940</t>
  </si>
  <si>
    <t xml:space="preserve">交通银行股份有限公司上海分行   </t>
  </si>
  <si>
    <t>上海凯琳进出口有限公司</t>
  </si>
  <si>
    <t>91310113785170017A</t>
  </si>
  <si>
    <t>林梅</t>
  </si>
  <si>
    <t>杨南路167号</t>
  </si>
  <si>
    <t>（2014）杨浦民五（商）初字第615/618/1108号</t>
  </si>
  <si>
    <t>021-20588941</t>
  </si>
  <si>
    <t>中信银行股份有限公司</t>
  </si>
  <si>
    <t>东莞市日强贸易有限公司</t>
  </si>
  <si>
    <t>91441900762940867H</t>
  </si>
  <si>
    <t>（东莞市永利储运有限公司、东莞市新珠江土方工程有限公司、东莞市东益实业投资有限公司、东莞市中堂物资供销有限公司、东莞市日之泉金属材料有限公司、东莞市群兴贸易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</si>
  <si>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东莞市中堂镇中潢路口</t>
  </si>
  <si>
    <t>林志伟、林勤</t>
  </si>
  <si>
    <t>2014东一法民二初字第2202至2205号、2015东一法松民二初字第1053号</t>
  </si>
  <si>
    <t>王重政</t>
  </si>
  <si>
    <t>法律保全部</t>
  </si>
  <si>
    <t>wangchongzheng_dg@citicbank.com</t>
  </si>
  <si>
    <t>东莞市永利储运有限公司</t>
  </si>
  <si>
    <t>仅能查到工商注册号：441900000419733</t>
  </si>
  <si>
    <t>（东莞市日强贸易有限公司、东莞市新珠江土方工程有限公司、东莞市东益实业投资有限公司、东莞市中堂物资供销有限公司、东莞市日之泉金属材料有限公司、东莞市群兴贸易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</si>
  <si>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罗健欢</t>
  </si>
  <si>
    <t>2014东一法松民二初字第1695、1696号、2015东一法松民二初字第996号</t>
  </si>
  <si>
    <t>东莞市新珠江土方工程有限公司</t>
  </si>
  <si>
    <t>仅能查到工商注册号：441900000435434</t>
  </si>
  <si>
    <t>（东莞市日强贸易有限公司、东莞市永利储运有限公司、东莞市东益实业投资有限公司、东莞市中堂物资供销有限公司、东莞市日之泉金属材料有限公司、东莞市群兴贸易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</si>
  <si>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东莞市中堂镇中潢路口东莞市中堂镇中西路１号</t>
  </si>
  <si>
    <t>张省慧</t>
  </si>
  <si>
    <t>2014东一法松民二初字第1694、1910号、2015东一法松民二初字第995号</t>
  </si>
  <si>
    <t>东莞市东益实业投资有限公司</t>
  </si>
  <si>
    <t>9144190075287849XE</t>
  </si>
  <si>
    <t>（东莞市日强贸易有限公司、东莞市永利储运有限公司、东莞市新珠江土方工程有限公司、东莞市中堂物资供销有限公司、东莞市日之泉金属材料有限公司、东莞市群兴贸易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</si>
  <si>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李锡柱</t>
  </si>
  <si>
    <t>2014东一法松民二初字第2186、2191、2192、2206、2210号、2015东一法松民二初字第1060号</t>
  </si>
  <si>
    <t>东莞市中堂物资供销有限公司</t>
  </si>
  <si>
    <t>91441900761551069Q</t>
  </si>
  <si>
    <t>（东莞市日强贸易有限公司、东莞市永利储运有限公司、东莞市新珠江土方工程有限公司、东莞市东益实业投资有限公司、东莞市日之泉金属材料有限公司、东莞市群兴贸易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</si>
  <si>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2014东一法松民二初字第2188、2194、2208、2212号、2015东一法松民二初字第1057号</t>
  </si>
  <si>
    <t>东莞市日之泉金属材料有限公司</t>
  </si>
  <si>
    <t>91441900712207464Q</t>
  </si>
  <si>
    <t>（东莞市日强贸易有限公司、东莞市永利储运有限公司、东莞市新珠江土方工程有限公司、东莞市东益实业投资有限公司、东莞市中堂物资供销有限公司、东莞市群兴贸易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</si>
  <si>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2014东一法松民二初字第2190、2196、2209号、2015东一法松民二初字第1059号</t>
  </si>
  <si>
    <t>东莞市群兴贸易有限公司</t>
  </si>
  <si>
    <t>914419007556036512</t>
  </si>
  <si>
    <t>（东莞市日强贸易有限公司、东莞市永利储运有限公司、东莞市新珠江土方工程有限公司、东莞市东益实业投资有限公司、东莞市中堂物资供销有限公司、东莞市日之泉金属材料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</si>
  <si>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东莞市中堂镇中潢路口东莞市中堂镇中心路７８号</t>
  </si>
  <si>
    <t>2014东一法松民二初字第2187、2189、2214号、2015东一法松民二初字第1056号</t>
  </si>
  <si>
    <t>东莞市中堂金属材料有限公司</t>
  </si>
  <si>
    <t>91441900761551077K</t>
  </si>
  <si>
    <t>（东莞市日强贸易有限公司、东莞市永利储运有限公司、东莞市新珠江土方工程有限公司、东莞市东益实业投资有限公司、东莞市中堂物资供销有限公司、东莞市日之泉金属材料有限公司、东莞市群兴贸易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</si>
  <si>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东莞市中堂镇中潢路口东莞市中堂镇中西路５号</t>
  </si>
  <si>
    <t>2014东一法松民二初字第2185、2193、2211号、2015东一法松民二初字第1058号</t>
  </si>
  <si>
    <t>东莞市日之泉食品综合贸易有限公司</t>
  </si>
  <si>
    <t>91441900722478989B</t>
  </si>
  <si>
    <t>（东莞市日强贸易有限公司、东莞市永利储运有限公司、东莞市新珠江土方工程有限公司、东莞市东益实业投资有限公司、东莞市中堂物资供销有限公司、东莞市日之泉金属材料有限公司、东莞市群兴贸易有限公司、东莞市中堂金属材料有限公司、东莞市日之泉食品综合贸易有限公司、广东日之泉集团有限公司、东莞市日之泉贸易有限公司、东莞市日之泉物流有限公司、东莞日之泉蒸馏水有限公司、东莞市中新金属材料贸易有限公司、广东日之泉贸易有限公司、广州市通俊商贸发展有限公司、广州千龄福利发展有限公司、新丰县永昌工贸有限公司、东莞市世名贸易有限公司、林志伟、林勤）</t>
  </si>
  <si>
    <t>2014东一法松民二初字第2195、2207、2213号、2015东一法松民二初字第1055号</t>
  </si>
  <si>
    <t>河北融投控股集团有限公司</t>
  </si>
  <si>
    <t>911300005738644209</t>
  </si>
  <si>
    <t>石家庄市槐安东路1号</t>
  </si>
  <si>
    <t>梁静</t>
  </si>
  <si>
    <t>经营困难，被河北省建投托管</t>
  </si>
  <si>
    <t>赵维娜</t>
  </si>
  <si>
    <t>zhaown_hb@citicbank.com</t>
  </si>
  <si>
    <t>新兴能源装备股份有限公司</t>
  </si>
  <si>
    <t>91130400105568102N</t>
  </si>
  <si>
    <t>邯郸市经济开发区和谐大街99号</t>
  </si>
  <si>
    <t>张相相</t>
  </si>
  <si>
    <t>（2015）冀民二初字第8号民事判决书</t>
  </si>
  <si>
    <t>王汉禄</t>
  </si>
  <si>
    <t>wanghl_hb@citicbank.com</t>
  </si>
  <si>
    <t>青岛亿路发集团有限公司</t>
  </si>
  <si>
    <t>91370214264598835G</t>
  </si>
  <si>
    <t>青岛绿丰食品有限公司</t>
  </si>
  <si>
    <t>山东省青岛市城阳区端阳路68号</t>
  </si>
  <si>
    <t>曹生政</t>
  </si>
  <si>
    <t>赵恋恋</t>
  </si>
  <si>
    <t>zhaolianlian_qd@citicbank.com</t>
  </si>
  <si>
    <t>广州丰彩彩印有限公司</t>
  </si>
  <si>
    <t>91440101618434054A</t>
  </si>
  <si>
    <t>广州丰彩包装有限公司、广州拓森印刷材料销售有限公司、黎婉玲</t>
  </si>
  <si>
    <t>广州丰彩包装有限公司</t>
  </si>
  <si>
    <t>广州开发区科学城莲花砚路5号A栋2层301</t>
  </si>
  <si>
    <t>黎婉玲</t>
  </si>
  <si>
    <t>（2015）穗中法民四初字第129号、135号判决书</t>
  </si>
  <si>
    <t>谢桦</t>
  </si>
  <si>
    <t>xiehua_gz@citicbank.com</t>
  </si>
  <si>
    <t>广州拓森印刷材料销售有限公司</t>
  </si>
  <si>
    <t>91440101589542151U</t>
  </si>
  <si>
    <t>广州丰彩包装有限公司、广州雍华置地投资咨询有限公司</t>
  </si>
  <si>
    <t>广州科学城科学大道182号创新大厦C3栋第4层408之二</t>
  </si>
  <si>
    <t>（2015）穗中法民四初字第134号判决书</t>
  </si>
  <si>
    <t>卢启威系
（佛山市勤大钢铁实业有限公司、佛山市顺德区乐从镇华虹物资有限公司）</t>
  </si>
  <si>
    <t>1、91440606696413232W；2、9144060672380570X5</t>
  </si>
  <si>
    <t>江门天佑城置业有限公司、佛山市顺德区佳成贸易有限公司、佛山市顺德区利钢实业有限公司、卢启威、陈裕钿、伍笑金、曾志诚、曾裕年、何志华、伍笑华、霍淑贞、冼洁芳、马乐恒、张志海</t>
  </si>
  <si>
    <t>江门天佑城置业有限公司</t>
  </si>
  <si>
    <t>佛山市乐从镇乐从居委会细海工业区1号之一4楼401室
佛山市乐从镇乐从居委会细海工业区1号之一4楼402室</t>
  </si>
  <si>
    <t>1、陈裕钿 2、霍淑贞</t>
  </si>
  <si>
    <t>大连辽塑贸易有限公司</t>
  </si>
  <si>
    <t>辽宁华塑实业集团有限公司</t>
  </si>
  <si>
    <t>辽宁华塑实业集团有限公司、辽宁华塑实业集团进出口有限公司、辽宁鹤阳实业集团有限公司、辽宁鑫塑源实业有限公司、盘锦天联塑胶有限公司、盘锦华恒水织布有限公司、辽宁喜爱农塑料有限公司、辽宁华塑投资有限公司</t>
  </si>
  <si>
    <t>大连市中山区世纪街26号1单元11层5号</t>
  </si>
  <si>
    <t>刘成思</t>
  </si>
  <si>
    <t>（2015）大民三初字第00455、00456、00461号民事调解书</t>
  </si>
  <si>
    <t>申畅</t>
  </si>
  <si>
    <t>82821868-1210</t>
  </si>
  <si>
    <t>bonnie37420</t>
  </si>
  <si>
    <t>shenchang_dl@citicbank.com</t>
  </si>
  <si>
    <t>沈阳北方交通重工有限公司</t>
  </si>
  <si>
    <t>91210106780057613N</t>
  </si>
  <si>
    <t>沈阳北方交通重工集团有限公司、九星控股集团有限公司</t>
  </si>
  <si>
    <t>沈阳北方交通重工集团有限公司</t>
  </si>
  <si>
    <t>沈阳市经济技术开发区中央大街16号</t>
  </si>
  <si>
    <t>曲凯</t>
  </si>
  <si>
    <t>（2015）大民三初字第475、476号民事判决书</t>
  </si>
  <si>
    <t>大连富生石油化工有限公司</t>
  </si>
  <si>
    <t>68301739-6</t>
  </si>
  <si>
    <t>象山甬石南炼石油有限公司、安风玢、大连星源船舶燃料有限公司、连云港富生石油化工有限公司、大连浩德石化有限公司、大连熹发石油化工有限公司、王浩、山东熹发工贸有限公司</t>
  </si>
  <si>
    <t>连云港富生石油化工有限公司</t>
  </si>
  <si>
    <t>大连市中山区长江路123号</t>
  </si>
  <si>
    <t>吕志强</t>
  </si>
  <si>
    <t>（2015）大民三初字第386号民事判决书、（2016）辽0202民初3188号民事判决书</t>
  </si>
  <si>
    <t>辽宁亿科铜业有限公司</t>
  </si>
  <si>
    <t>91211221673788496T</t>
  </si>
  <si>
    <t>辽宁志平东北型材制造有限公司</t>
  </si>
  <si>
    <t>辽宁省铁岭市铁岭县新台子镇懿路工业园</t>
  </si>
  <si>
    <t>郭卫</t>
  </si>
  <si>
    <t>（2016）辽03民初67号民事判决书</t>
  </si>
  <si>
    <t>沈阳新兴铜业有限公司</t>
  </si>
  <si>
    <t>91210106604602766C</t>
  </si>
  <si>
    <t>沈阳联立铜业有限公司</t>
  </si>
  <si>
    <t>沈阳经济技术开发区昆明湖街</t>
  </si>
  <si>
    <t>李连利</t>
  </si>
  <si>
    <t>（2016）辽03民初10号</t>
  </si>
  <si>
    <t>三门峡市海联成品油零售有限责任公司</t>
  </si>
  <si>
    <t>91411200706660254Q</t>
  </si>
  <si>
    <t>范海莲</t>
  </si>
  <si>
    <t>三门峡市崤山路西段南侧</t>
  </si>
  <si>
    <t>范玉林</t>
  </si>
  <si>
    <t>河南省高院民事判决书（2015）豫法民三初字第8号</t>
  </si>
  <si>
    <t>赵程霄</t>
  </si>
  <si>
    <t>洛阳分行古城支行</t>
  </si>
  <si>
    <t>zhaochengxiao_zz@citicbank</t>
  </si>
  <si>
    <t>河南省新瑞实业有限公司</t>
  </si>
  <si>
    <t>91410703796781059H</t>
  </si>
  <si>
    <t>丰光</t>
  </si>
  <si>
    <t>新乡市健康路153号（阳光假日广场1层）</t>
  </si>
  <si>
    <t>张国政</t>
  </si>
  <si>
    <t>新乡分行营业部</t>
  </si>
  <si>
    <t>guozheng72</t>
  </si>
  <si>
    <t>zhangguozheng_zz@citicbank.com</t>
  </si>
  <si>
    <t>光大银行</t>
  </si>
  <si>
    <t>北京中冶美利国际贸易有限公司</t>
  </si>
  <si>
    <t>911102286876495699</t>
  </si>
  <si>
    <t>中冶纸业贸易有限公司</t>
  </si>
  <si>
    <t>中冶纸业集团有限公司</t>
  </si>
  <si>
    <t>北京市密云县西大桥路69号招商局办公楼209室-8</t>
  </si>
  <si>
    <t>郭燕</t>
  </si>
  <si>
    <t>2013二中民初字第14275号《判决书》</t>
  </si>
  <si>
    <t>丛储</t>
  </si>
  <si>
    <t>高级业务副经理</t>
  </si>
  <si>
    <t>远大海外经济投资发展有限公司</t>
  </si>
  <si>
    <t>91110000100018312K</t>
  </si>
  <si>
    <t>中国远大集团有限责任公司</t>
  </si>
  <si>
    <t>北京市朝阳区慧忠路5号远大中心C座22层</t>
  </si>
  <si>
    <t>齐春生</t>
  </si>
  <si>
    <t>2015二中民（商）初字第04886号《判决书》</t>
  </si>
  <si>
    <t>被申报人及关联人</t>
  </si>
  <si>
    <t>苏州宏伟实业有限公司</t>
  </si>
  <si>
    <t>91320507743736852N</t>
  </si>
  <si>
    <t>苏州通源化工有限公司；苏州泰安房地产开发有限公司；苏州缥缈轩酒店有限公司</t>
  </si>
  <si>
    <t>高峰、白仁彦、高鹏、侯桂芹</t>
  </si>
  <si>
    <t>苏州市相城工商行政管理局</t>
  </si>
  <si>
    <t>高峰、 高鹏</t>
  </si>
  <si>
    <t>（2015）苏中商初字第00200号《判决书》</t>
  </si>
  <si>
    <t>中国民生银行股份有限公司太原分行</t>
  </si>
  <si>
    <t>山西南娄集团股份有限公司</t>
  </si>
  <si>
    <t>91140000110725037N</t>
  </si>
  <si>
    <t>河北旭跃实业集团有限公司</t>
  </si>
  <si>
    <t>山西南娄集团阳泉盂县大贤煤业有限公司</t>
  </si>
  <si>
    <t>山西阳泉盂县南娄镇</t>
  </si>
  <si>
    <t>程福兴</t>
  </si>
  <si>
    <t>案号（2016）晋民初56号</t>
  </si>
  <si>
    <t>薛鹏</t>
  </si>
  <si>
    <t>资产经营处置部</t>
  </si>
  <si>
    <t>xuepeng1@cmbc.com.cn</t>
  </si>
  <si>
    <t>中国民生银行股份有限公司呼和浩特分行</t>
  </si>
  <si>
    <t>内蒙古伊东骏马玻璃制品科技有限责任公司</t>
  </si>
  <si>
    <t>91150694575669645X</t>
  </si>
  <si>
    <t>内蒙古伊东资源集团股份有限公司提供保证担保</t>
  </si>
  <si>
    <t>鄂尔多斯市中正建材集团有限公司</t>
  </si>
  <si>
    <t>内蒙古自治区鄂尔多斯准格尔旗沙圪堵经济开发区</t>
  </si>
  <si>
    <t xml:space="preserve"> 张子光、
白云飞</t>
  </si>
  <si>
    <t>张杰</t>
  </si>
  <si>
    <t>18611759662</t>
  </si>
  <si>
    <t>zhangjie31@cmbc.com.cn</t>
  </si>
  <si>
    <t>中国民生银行股份有限公司南京分行</t>
  </si>
  <si>
    <t>江苏长三角煤炭有限公司</t>
  </si>
  <si>
    <t>913200006789617000</t>
  </si>
  <si>
    <t>江苏长三角能源发展有限公司、江苏中江能源有限公司、张荣祥、田超、秦怡、中煤科技集团公司</t>
  </si>
  <si>
    <t>南京市黄埔路2号黄埔大厦三层</t>
  </si>
  <si>
    <t>张荣祥</t>
  </si>
  <si>
    <t>（2013）苏商初字第0021号</t>
  </si>
  <si>
    <t>王勇志</t>
  </si>
  <si>
    <t>13764615867</t>
  </si>
  <si>
    <t>wangyongzhi@cmbc.com</t>
  </si>
  <si>
    <t>中国民生银行股份有限公司广州分行</t>
  </si>
  <si>
    <t>中艺华海进出口有限公司</t>
  </si>
  <si>
    <t>914404001000128342</t>
  </si>
  <si>
    <t>1、府谷县庙沟门镇宏盛煤矿、2、府谷县庙沟门镇砖场梁东泰煤矿、3、江苏明业永盛贸易有限公司、4、江苏江盛燃料物资有限公司</t>
  </si>
  <si>
    <t>广东省珠海市吉大海淀南路光大国际贸易中心21层12号</t>
  </si>
  <si>
    <t>金华</t>
  </si>
  <si>
    <t>（2015）穗中法金民初字第1477号、（2016）粤04破1号</t>
  </si>
  <si>
    <t>罗舒扬</t>
  </si>
  <si>
    <t>020-38384952</t>
  </si>
  <si>
    <t>资产监控部</t>
  </si>
  <si>
    <t>luoshuyang@cmbc.com.cn</t>
  </si>
  <si>
    <t>中国民生银行股份有限公司大连分行</t>
  </si>
  <si>
    <t>东北特殊钢集团有限责任公司</t>
  </si>
  <si>
    <t>912100007497716597</t>
  </si>
  <si>
    <t>东北特钢集团北满特殊钢有限责任公司</t>
  </si>
  <si>
    <t>东北特钢集团大连高合金棒线材有限责任公司</t>
  </si>
  <si>
    <t xml:space="preserve">辽宁省 大连市  金州区  城市 登沙河临港工业区河滨南路18号 </t>
  </si>
  <si>
    <t>董事</t>
  </si>
  <si>
    <t>破产裁定书：（2016）辽02破申4号</t>
  </si>
  <si>
    <t>贾光文</t>
  </si>
  <si>
    <t>跨境部资产经营中心</t>
  </si>
  <si>
    <t>jiaguangwen@cmbc.com.cn</t>
  </si>
  <si>
    <t>91210213570857807J</t>
  </si>
  <si>
    <t xml:space="preserve">辽宁省 大连市  金州区  城市 大连市金州区登沙河街道临港工业区 </t>
  </si>
  <si>
    <t>张洪坤</t>
  </si>
  <si>
    <t>中国民生银行股份有限公司</t>
  </si>
  <si>
    <t>泰安科诺型钢股份有限公司</t>
  </si>
  <si>
    <t>91370900751773119K</t>
  </si>
  <si>
    <t>瑞星集团股份有限公司</t>
  </si>
  <si>
    <t>山东山口钢管集团有限公司</t>
  </si>
  <si>
    <t>山东泰安市大汶口石膏工业园</t>
  </si>
  <si>
    <t>钱国风</t>
  </si>
  <si>
    <t>（2016）鲁02民初176号判决书</t>
  </si>
  <si>
    <t>刘学波</t>
  </si>
  <si>
    <t>0536-58610301</t>
  </si>
  <si>
    <t>集团金融事业部</t>
  </si>
  <si>
    <t>liuxuebo1@cmbc.com.cn</t>
  </si>
  <si>
    <t>兴业银行</t>
  </si>
  <si>
    <t>中国民用飞机开发有限公司</t>
  </si>
  <si>
    <t>91110000100009504K</t>
  </si>
  <si>
    <t>北京市东城区交道口南大街67号</t>
  </si>
  <si>
    <t>胡哲民</t>
  </si>
  <si>
    <t>（2016）最高法民终206号</t>
  </si>
  <si>
    <t>陆铮</t>
  </si>
  <si>
    <t>0591-88507530</t>
  </si>
  <si>
    <t>兴业银行特殊资产经营部</t>
  </si>
  <si>
    <t>joluz81</t>
  </si>
  <si>
    <t>015668@cib.com.cn</t>
  </si>
  <si>
    <t>广州市华鸿油品有限公司</t>
  </si>
  <si>
    <t>914401157082176000</t>
  </si>
  <si>
    <t>陈志华</t>
  </si>
  <si>
    <t>广东省广州市南沙区万顷沙镇福安村</t>
  </si>
  <si>
    <t>（2015）穗中法金民初字第2460号、（2016）粤01执4050号</t>
  </si>
  <si>
    <t>招商银行武汉分行</t>
  </si>
  <si>
    <t>山西联盛能源投资有限公司</t>
  </si>
  <si>
    <t>911400007832805891</t>
  </si>
  <si>
    <t>山西联盛能源有限公司、山西中阳钢铁有限公司、山西楼东俊安煤气化有限公司</t>
  </si>
  <si>
    <t>54000</t>
  </si>
  <si>
    <t>山西省吕梁市柳林县清河西路18号(307国道旁)</t>
  </si>
  <si>
    <t>白兴平（实际控制人邢利斌/李风晓）</t>
  </si>
  <si>
    <t>通报、公示和制裁（联合、督办、刑事）</t>
  </si>
  <si>
    <t>通报公示制裁</t>
  </si>
  <si>
    <t>刘新宇</t>
  </si>
  <si>
    <t>武汉分行资产保全部</t>
  </si>
  <si>
    <t>cahipper</t>
  </si>
  <si>
    <t>cahipper@cmbchina.con</t>
  </si>
  <si>
    <t>招商银行昆明分行</t>
  </si>
  <si>
    <t>昆明旭然石化有限公司</t>
  </si>
  <si>
    <t>91530100709879884U</t>
  </si>
  <si>
    <t>云南思义生物能源有限公司</t>
  </si>
  <si>
    <t>深圳市前海旭然石油化工贸易有限公司</t>
  </si>
  <si>
    <t>云南省昆明市经济技术开发区 科技创新园A31室</t>
  </si>
  <si>
    <t>刘璇</t>
  </si>
  <si>
    <t>已报案,并诉讼</t>
  </si>
  <si>
    <t>刑事立案：A5301001103002016080004；
诉讼：
（2016）云民初18号</t>
  </si>
  <si>
    <t>通报、公示、制裁(联合、督办)</t>
  </si>
  <si>
    <t>通报、 公示、制裁</t>
  </si>
  <si>
    <t>被申报人、担保人及关联人</t>
  </si>
  <si>
    <t>覃伯承</t>
  </si>
  <si>
    <t>0871-63176840</t>
  </si>
  <si>
    <t>昆明分行资产保全部</t>
  </si>
  <si>
    <t>qinbaicheng@cmbchina.com</t>
  </si>
  <si>
    <t>招商银行青岛分行</t>
  </si>
  <si>
    <t>山东昌华实业发展有限公司</t>
  </si>
  <si>
    <t>913711006138016603</t>
  </si>
  <si>
    <t>1.山东晨曦集团有限公司；
2.日照利保植物蛋白有限公司；
3.日照阿掖山水产食品有限公司；
4.张爱华
5.张莉</t>
  </si>
  <si>
    <t>山东恒隆粮油有限公司</t>
  </si>
  <si>
    <t>山东省日照市岚山区安东卫街道办驻地</t>
  </si>
  <si>
    <t>张爱华</t>
  </si>
  <si>
    <t>诉讼、执行</t>
  </si>
  <si>
    <t>（2016）鲁民初81号、（2017）鲁执2号</t>
  </si>
  <si>
    <t>通报和制裁（联合、督办、刑事）</t>
  </si>
  <si>
    <t>通报和制裁</t>
  </si>
  <si>
    <t>被申报人及担保人及关联单位</t>
  </si>
  <si>
    <t>王高恒</t>
  </si>
  <si>
    <t>青岛分行资产保全部</t>
  </si>
  <si>
    <t>wxid_sa2fkubnqhpj12</t>
  </si>
  <si>
    <t>wanggaoheng@cmbchina.com</t>
  </si>
  <si>
    <t>招商银行大连分行</t>
  </si>
  <si>
    <t>大连天兴房地产开发有限公司</t>
  </si>
  <si>
    <t>组织机构代码证687099552</t>
  </si>
  <si>
    <t>1.刘本善；
2.刘伟；
3.大连北府集团有限公司</t>
  </si>
  <si>
    <t>辽宁省大连市甘井子区金南路七小区综合楼3-2</t>
  </si>
  <si>
    <t>刘本善</t>
  </si>
  <si>
    <t>诉讼；
执行程序</t>
  </si>
  <si>
    <t xml:space="preserve">
天兴房地产案胜诉。案号: （2014）辽民二初字第00051号。
长城资产案一审胜诉，被告长城资产提起上诉。案号：（2015）辽民二初字第00053号
</t>
  </si>
  <si>
    <t>通报和制裁（联合、督办）</t>
  </si>
  <si>
    <t>王宝庆</t>
  </si>
  <si>
    <t>0411-39853183/15942883932</t>
  </si>
  <si>
    <t>大连分行资产保全部</t>
  </si>
  <si>
    <t>18640816081</t>
  </si>
  <si>
    <t xml:space="preserve">wangbaoqing@cmbchina.com </t>
  </si>
  <si>
    <t>云南东源煤业集团有限公司</t>
  </si>
  <si>
    <t>91530000753568995Y</t>
  </si>
  <si>
    <t>云南煤化工集团有限公司</t>
  </si>
  <si>
    <t>云南省昆明市盘龙区铂金大道江东花城66栋</t>
  </si>
  <si>
    <t>顾学达</t>
  </si>
  <si>
    <t>杨淇</t>
  </si>
  <si>
    <t>yangqi123@cmbchina.com</t>
  </si>
  <si>
    <t>烟台鹏晖铜业有限公司</t>
  </si>
  <si>
    <t>913706006134105000</t>
  </si>
  <si>
    <t>烟台有色金属股份有限公司</t>
  </si>
  <si>
    <t>烟台市芝罘区化工路45、47号</t>
  </si>
  <si>
    <t>孙林权</t>
  </si>
  <si>
    <t>2016鲁02民初第1791号、2016鲁02民初第1792号、2016鲁02民初第1802号、2016鲁02民初第1803号</t>
  </si>
  <si>
    <t>通报、公示和制裁（联合、督办）</t>
  </si>
  <si>
    <t>通报、公示和制裁</t>
  </si>
  <si>
    <t>李惠敏</t>
  </si>
  <si>
    <t>wxid_bts7hf6wrook12</t>
  </si>
  <si>
    <t xml:space="preserve">lihuimin@cmbchina.com </t>
  </si>
  <si>
    <t>云南惠嘉集团有限公司</t>
  </si>
  <si>
    <t>云南高福生物科技有限公司</t>
  </si>
  <si>
    <t>云南省昆明市关上关兴路288号12层</t>
  </si>
  <si>
    <t>一审判决，（2016）昆民四初字第153号</t>
  </si>
  <si>
    <t>招商银行成都分行</t>
  </si>
  <si>
    <t>成都火山岩科技有限公司</t>
  </si>
  <si>
    <t>915101077403483790</t>
  </si>
  <si>
    <t>福州胜帅贸易有限公司</t>
  </si>
  <si>
    <t>成都大旗盛鑫贸易有限公司</t>
  </si>
  <si>
    <t>7436.34</t>
  </si>
  <si>
    <t>成都市武侯区晋阳路215号1栋5单元404室</t>
  </si>
  <si>
    <t>卢磊</t>
  </si>
  <si>
    <t>（2015）川民初字第88号民事判决书；（2017）川01执93号执行裁定书</t>
  </si>
  <si>
    <t>通报、
公示、
制裁(联合、督办)</t>
  </si>
  <si>
    <t>刘子健</t>
  </si>
  <si>
    <t>成都分行资产保全部</t>
  </si>
  <si>
    <t>marco891108@cmbchina.com</t>
  </si>
  <si>
    <t>云南高深橡胶有限公司</t>
  </si>
  <si>
    <t>915300007951843000</t>
  </si>
  <si>
    <t>西双版纳新高深橡胶有限公司、嵩明高深橡胶有限公司、德宏高深橡胶产业发展有限公司、海南高深橡胶产业发展有限公司、高深（集团）有限公司</t>
  </si>
  <si>
    <t>昆明高深国际商务有限责任公司</t>
  </si>
  <si>
    <t>云南省昆明市嵩明县杨林工业开发区内</t>
  </si>
  <si>
    <t>王珍胜</t>
  </si>
  <si>
    <t>一审已经判决，案号（2016）云01民初89号-99号</t>
  </si>
  <si>
    <t>通报、公示、制裁</t>
  </si>
  <si>
    <t>刘涛</t>
  </si>
  <si>
    <t>0871-63105630</t>
  </si>
  <si>
    <t>liutao_km@cmbchina.com</t>
  </si>
  <si>
    <t>云南东源煤电股份有限公司</t>
  </si>
  <si>
    <t>91530000799850160J</t>
  </si>
  <si>
    <t>ZW-YOU@CMBCHINA.COM</t>
  </si>
  <si>
    <t>招商银行太原分行</t>
  </si>
  <si>
    <t>左权县鑫瑞冶金矿山有限公司</t>
  </si>
  <si>
    <t>91140722701089378G</t>
  </si>
  <si>
    <t>天津俊安煤焦化工有限公司、俊安（天津）实业有限公司</t>
  </si>
  <si>
    <t>4570.1</t>
  </si>
  <si>
    <t>山西省晋中市左权县粟城乡故驿村</t>
  </si>
  <si>
    <t>冯明和
（实际控制人蔡穗新）</t>
  </si>
  <si>
    <t>案号：晋01民初字第0193号</t>
  </si>
  <si>
    <t>通报、制裁(联合)</t>
  </si>
  <si>
    <t>冯雅</t>
  </si>
  <si>
    <t>太原分行资产保全部</t>
  </si>
  <si>
    <t>18635106754</t>
  </si>
  <si>
    <t>fengya1986@cmbchina.com</t>
  </si>
  <si>
    <t>招商银行石家庄分行</t>
  </si>
  <si>
    <t>邯郸市康业医药有限公司</t>
  </si>
  <si>
    <t>91130400721676414A</t>
  </si>
  <si>
    <t>1.邯郸新材料产业化基地发展有限公司
2.邯郸市康业房地产开发有限公司
3.赵珊；
4.赵俊玲</t>
  </si>
  <si>
    <t>邯郸市康业房地产开发有限公司</t>
  </si>
  <si>
    <t>720.94</t>
  </si>
  <si>
    <t>河北省邯郸市经济技术开发区科技路1号</t>
  </si>
  <si>
    <t>赵珊</t>
  </si>
  <si>
    <t>左建立</t>
  </si>
  <si>
    <t>石家庄分行资产保全部</t>
  </si>
  <si>
    <t>zuojainli@cmbchina.com</t>
  </si>
  <si>
    <t>招商银行佛山分行</t>
  </si>
  <si>
    <t>佛山市旭东物流有限公司</t>
  </si>
  <si>
    <t>914406067769263614</t>
  </si>
  <si>
    <t>陈日强、黄慕华、陈嘉杰</t>
  </si>
  <si>
    <t>佛山市顺德区南钧贸易有限公司、佛山市顺德区日龙贸易发展有限公司、佛山市顺德区旭东塑料化工贸易有限公司</t>
  </si>
  <si>
    <t>佛山市顺德区乐从镇细海工业区12-1号</t>
  </si>
  <si>
    <t>陈日强</t>
  </si>
  <si>
    <t>执行案件受理通知书（2017）粤0606执2624号</t>
  </si>
  <si>
    <t>何文远</t>
  </si>
  <si>
    <t>资产保全部</t>
  </si>
  <si>
    <t>gu17665691</t>
  </si>
  <si>
    <t>oneyuanhe@cmbchina.com</t>
  </si>
  <si>
    <t>唐山市荣茂矿业有限公司</t>
  </si>
  <si>
    <t>91130283700792440Q</t>
  </si>
  <si>
    <t>1、唐山市荣茂实业集团有限公司 
2、河北荣信钢铁有限公司       
3、实际控制人宫万芹、宫翠花夫妇</t>
  </si>
  <si>
    <t xml:space="preserve">河北荣信钢铁有限公司       </t>
  </si>
  <si>
    <t>1150.03</t>
  </si>
  <si>
    <t>河北省唐山市迁安市马兰庄镇</t>
  </si>
  <si>
    <t>宫翠花</t>
  </si>
  <si>
    <t>李丽</t>
  </si>
  <si>
    <t>18831100521；0311-66696183</t>
  </si>
  <si>
    <t>18831100521</t>
  </si>
  <si>
    <t>lili0311@cmbchina.com</t>
  </si>
  <si>
    <t xml:space="preserve">招商银行呼和浩特分行   </t>
  </si>
  <si>
    <t>内蒙古永业农丰科技有限责任公司</t>
  </si>
  <si>
    <t>91150100670650627N</t>
  </si>
  <si>
    <t>内蒙古永业富民生物科技有限责任公司、内蒙古永业生物技术有限责任公司</t>
  </si>
  <si>
    <t>内蒙古永业生物技术有限责任公司</t>
  </si>
  <si>
    <t>3572.73</t>
  </si>
  <si>
    <t>内蒙古自治区呼和浩特市土默特左旗金山开发区金山大道永业工业园区</t>
  </si>
  <si>
    <t>孙晓峰（实际控制人吴子申）</t>
  </si>
  <si>
    <t>诉讼、执行程序</t>
  </si>
  <si>
    <t>诉前保全案号：（2016）内01财保23号；
公证执行案号：（2016）内01执288号。</t>
  </si>
  <si>
    <t>通报、
制裁(联合、督办、刑事)</t>
  </si>
  <si>
    <t>邵晓絮</t>
  </si>
  <si>
    <t>0471-6256093；
13684751112</t>
  </si>
  <si>
    <t>呼和浩特分行资产保全部</t>
  </si>
  <si>
    <t>shaoxiaoxu_hhht@cmbchina.com</t>
  </si>
  <si>
    <t>招商银行上海分行</t>
  </si>
  <si>
    <t>上海云峰（集团）有限公司</t>
  </si>
  <si>
    <t>91310000132215994K</t>
  </si>
  <si>
    <t>1451.37</t>
  </si>
  <si>
    <t>上海市闵行区虹桥镇宜山路1618号</t>
  </si>
  <si>
    <t>李权</t>
  </si>
  <si>
    <t>（2015）沪二中民六（商）初字第159号；
（2015）沪二中民六（商）初字第160号；
（2016）沪02执1365号；
（2016）沪02执1366号</t>
  </si>
  <si>
    <t>杨骁俊</t>
  </si>
  <si>
    <t>021-20777352</t>
  </si>
  <si>
    <t>上海分行资产保全部</t>
  </si>
  <si>
    <t>yangxiaojun@cmbchina.com</t>
  </si>
  <si>
    <t>烟台长缨金属资源有限公司</t>
  </si>
  <si>
    <r>
      <rPr>
        <sz val="10"/>
        <color rgb="FF828282"/>
        <rFont val="Arial"/>
        <charset val="134"/>
      </rPr>
      <t>工商注册号：</t>
    </r>
    <r>
      <rPr>
        <sz val="10"/>
        <color rgb="FF000000"/>
        <rFont val="Arial"/>
        <charset val="134"/>
      </rPr>
      <t>370636200001042</t>
    </r>
  </si>
  <si>
    <t>山东省烟台市环海路89号</t>
  </si>
  <si>
    <t>王刚</t>
  </si>
  <si>
    <t>招商银行厦门分行</t>
  </si>
  <si>
    <t>厦门远翔集团有限公司</t>
  </si>
  <si>
    <t>91350200562817768X</t>
  </si>
  <si>
    <t>厦门富信达商贸有限公司、厦门同舜商贸有限公司、厦门远翔斯巴鲁汽车销售服务有限公司、泉州远翔斯巴鲁汽车销售服务有限公司、福建远翔斯巴鲁汽车销售服务有限公司、漳州远翔汽车销售有限公司、福建邦大房地产开发有限公司、施养市、施美晒、施华霖</t>
  </si>
  <si>
    <t>厦门富信达商贸有限公司、厦门同舜商贸有限公司、厦门远翔斯巴鲁汽车销售服务有限公司、泉州远翔斯巴鲁汽车销售服务有限公司、福建远翔斯巴鲁汽车销售服务有限公司、漳州远翔汽车销售有限公司</t>
  </si>
  <si>
    <t xml:space="preserve">1619.166421 </t>
  </si>
  <si>
    <t>厦门市湖里区安岭路990-992号701室D区之二</t>
  </si>
  <si>
    <t>施养市</t>
  </si>
  <si>
    <t>（2016）闵民终1541号；一审：（2016）闽02民初569号</t>
  </si>
  <si>
    <t>姜博鸿</t>
  </si>
  <si>
    <t>13696924261</t>
  </si>
  <si>
    <t>风险管理部</t>
  </si>
  <si>
    <t>bohong_j@cmbchina.com</t>
  </si>
  <si>
    <t>河北华德钢板有限公司</t>
  </si>
  <si>
    <t>91131127746874222L</t>
  </si>
  <si>
    <t>1.河北海伟交通设施集团有限公司
2.河北华昊板业有限公司</t>
  </si>
  <si>
    <t>河北华昊板业有限公司</t>
  </si>
  <si>
    <t>1224.97</t>
  </si>
  <si>
    <t>河北省衡水市景县经济技术开发区</t>
  </si>
  <si>
    <t>葛勇智</t>
  </si>
  <si>
    <t>任巍</t>
  </si>
  <si>
    <t>15031169601</t>
  </si>
  <si>
    <t>renwei0311@cmbchina.com</t>
  </si>
  <si>
    <t>云南辉固工程建设有限责任公司</t>
  </si>
  <si>
    <t>91530000763866638C</t>
  </si>
  <si>
    <t>昆明皇廷饭店有限公司</t>
  </si>
  <si>
    <t>云南省昆明市经济技术开发区经牛路3号鼎达商务大厦4楼</t>
  </si>
  <si>
    <t>李一丁</t>
  </si>
  <si>
    <t>一审已经判决，案号（2016）云01民初743号、（2016）云01民初744号</t>
  </si>
  <si>
    <t>云南泸西大为焦化有限公司</t>
  </si>
  <si>
    <t>915325276765833732</t>
  </si>
  <si>
    <t>云南煤化工集团有限公司、云南大为制焦有限公司</t>
  </si>
  <si>
    <t>红河州泸西县工业园区</t>
  </si>
  <si>
    <t>徐乔德</t>
  </si>
  <si>
    <t>云南解化清洁能源开发有限公司</t>
  </si>
  <si>
    <t>9153010073431106XU</t>
  </si>
  <si>
    <t>王磊</t>
  </si>
  <si>
    <t>内蒙古天润化肥股份有限公司</t>
  </si>
  <si>
    <t>91150600793609616Q</t>
  </si>
  <si>
    <t>内蒙古奈伦集团股份有限公司</t>
  </si>
  <si>
    <t>2704.48</t>
  </si>
  <si>
    <t>内蒙古自治区鄂尔多斯市准格尔旗大路工业园区南煤化工基地世纪大道东侧</t>
  </si>
  <si>
    <t>郭占春</t>
  </si>
  <si>
    <t>山西安泰集团股份有限公司</t>
  </si>
  <si>
    <t>91140000113036931N</t>
  </si>
  <si>
    <t>山西新泰钢铁有限公司</t>
  </si>
  <si>
    <t>山西宏安焦化科技有限公司</t>
  </si>
  <si>
    <t>1415.26</t>
  </si>
  <si>
    <t>山西省晋中市介休市安泰工业园区</t>
  </si>
  <si>
    <t>杨锦龙</t>
  </si>
  <si>
    <t>已撤诉</t>
  </si>
  <si>
    <t>刘平</t>
  </si>
  <si>
    <t>18636106613;3512329862</t>
  </si>
  <si>
    <t>liuping21c</t>
  </si>
  <si>
    <t>liuping21c@cmbchina.com</t>
  </si>
  <si>
    <t>招商银行哈尔滨分行</t>
  </si>
  <si>
    <t>齐齐哈尔北兴特殊钢有限责任公司</t>
  </si>
  <si>
    <t>91230206721348592L</t>
  </si>
  <si>
    <t>齐齐哈尔北方锻钢制造有限责任公司、东北特钢集团北满特殊钢有限责任公司</t>
  </si>
  <si>
    <t>529.30</t>
  </si>
  <si>
    <t>黑龙江省齐齐哈尔市富拉尔基区红岸大街7号</t>
  </si>
  <si>
    <t>王伟先</t>
  </si>
  <si>
    <t>诉讼/被申报人申请破产</t>
  </si>
  <si>
    <t>（2016）黑民初字第627号、（2016）黑02破3-1号</t>
  </si>
  <si>
    <t>李冬</t>
  </si>
  <si>
    <t>0451-84613903；15004508141</t>
  </si>
  <si>
    <t>哈尔滨分行风险管理部</t>
  </si>
  <si>
    <t>lidong07@cmbchina.com</t>
  </si>
  <si>
    <t>佛山市昊盈贸易有限公司</t>
  </si>
  <si>
    <t>91440606669894640A</t>
  </si>
  <si>
    <t>张伟坚、刘淑影</t>
  </si>
  <si>
    <t>佛山市百成贸易有限公司、佛山市金盈贸易有限公司</t>
  </si>
  <si>
    <t>佛山市顺德区乐从镇乐从居委会河滨北路景祥住宅小区115号</t>
  </si>
  <si>
    <t>刘淑影</t>
  </si>
  <si>
    <t>已起诉开庭，目前处于待判决阶段，昊盈贸易：案号为2016粤0606民初7643号</t>
  </si>
  <si>
    <t>通报公示制裁(联合、督办)</t>
  </si>
  <si>
    <t>鲁爱军</t>
  </si>
  <si>
    <t>luaijun05</t>
  </si>
  <si>
    <t xml:space="preserve">luaijun2013@cmbchina.com </t>
  </si>
  <si>
    <t>招商银行杭州分行</t>
  </si>
  <si>
    <t>杭州尼加拉置业有限公司</t>
  </si>
  <si>
    <t>91330100682937342N</t>
  </si>
  <si>
    <t>浙江省杭州市余杭区南苑街道东湖南路326号</t>
  </si>
  <si>
    <t>王文霞</t>
  </si>
  <si>
    <t>（2016）浙01民初1357号</t>
  </si>
  <si>
    <t>陈林</t>
  </si>
  <si>
    <t>杭州分行资产保全部</t>
  </si>
  <si>
    <t>chenli21@cmbchina.com</t>
  </si>
  <si>
    <t>招商银行福州分行</t>
  </si>
  <si>
    <t>福建光明堂古典家俱有限公司</t>
  </si>
  <si>
    <r>
      <rPr>
        <sz val="10"/>
        <color rgb="FF828282"/>
        <rFont val="Arial"/>
        <charset val="134"/>
      </rPr>
      <t>：</t>
    </r>
    <r>
      <rPr>
        <sz val="10"/>
        <color rgb="FF000000"/>
        <rFont val="Arial"/>
        <charset val="134"/>
      </rPr>
      <t>913501006919361301</t>
    </r>
  </si>
  <si>
    <t>641.21226</t>
  </si>
  <si>
    <t xml:space="preserve">福建省福州市晋安区宦溪镇工业集中区C幢 </t>
  </si>
  <si>
    <t xml:space="preserve">陈桂清 </t>
  </si>
  <si>
    <t>[2017]闽01执201号</t>
  </si>
  <si>
    <t>王宁</t>
  </si>
  <si>
    <t>0591-87318129</t>
  </si>
  <si>
    <t>wangning0710@cmbchina.com</t>
  </si>
  <si>
    <t>招商银行公司福州分行</t>
  </si>
  <si>
    <t>上海新日钢结构有限公司</t>
  </si>
  <si>
    <t>91310117769654599X</t>
  </si>
  <si>
    <t>肖家守</t>
  </si>
  <si>
    <t>10314.3076</t>
  </si>
  <si>
    <t>上海市松江区泗泾镇泗砖路103弄25号</t>
  </si>
  <si>
    <t>[2016]闽09执281号</t>
  </si>
  <si>
    <t>平安银行股份有限公司成都分行</t>
  </si>
  <si>
    <t>15405</t>
  </si>
  <si>
    <t>陈跃</t>
  </si>
  <si>
    <t>西部特殊资产经营中心</t>
  </si>
  <si>
    <t>chenyue406@pingan.com.cn</t>
  </si>
  <si>
    <t>广发银行股份有限公司大连分行</t>
  </si>
  <si>
    <t>东北特钢集团大连特殊钢有限责任公司</t>
  </si>
  <si>
    <r>
      <rPr>
        <sz val="10"/>
        <color rgb="FF000000"/>
        <rFont val="宋体"/>
        <charset val="134"/>
      </rPr>
      <t>：</t>
    </r>
    <r>
      <rPr>
        <sz val="10"/>
        <color rgb="FF000000"/>
        <rFont val="Arial"/>
        <charset val="134"/>
      </rPr>
      <t>912102136775421008</t>
    </r>
    <r>
      <rPr>
        <sz val="10"/>
        <color rgb="FF000000"/>
        <rFont val="宋体"/>
        <charset val="134"/>
      </rPr>
      <t>（董事）</t>
    </r>
  </si>
  <si>
    <t>大连市金州区登沙河临港工业区河滨南路18号</t>
  </si>
  <si>
    <t>杨华（2016年6月变更为董事）</t>
  </si>
  <si>
    <t>王洋</t>
  </si>
  <si>
    <t>大连分行风险管理部</t>
  </si>
  <si>
    <t>wangyang0@cgbchina.com.cn</t>
  </si>
  <si>
    <t>广发银行股份有限公司沈阳分行</t>
  </si>
  <si>
    <t>沈阳宏元集团有限公司</t>
  </si>
  <si>
    <t>91210100410718453J</t>
  </si>
  <si>
    <t>24家保证人及11家抵质押人（见附件）</t>
  </si>
  <si>
    <t>11家关联机构（见附件）</t>
  </si>
  <si>
    <t>沈阳市于洪区黄河北大街237-58号</t>
  </si>
  <si>
    <t>张澎、王新伟</t>
  </si>
  <si>
    <t>大部分已停止经营</t>
  </si>
  <si>
    <t>（案号：2013大民三初字第147、 150、151、152、153、156、157号）。至今未开庭</t>
  </si>
  <si>
    <t>lidong139@cgbchina.com.cn</t>
  </si>
  <si>
    <t>由于该案自2011年立案至今，未开庭审理，合同数据巨大，如需要提供后续补充，</t>
  </si>
  <si>
    <t>辽宁鑫柏塑胶管材有限公司</t>
  </si>
  <si>
    <r>
      <rPr>
        <sz val="10"/>
        <color rgb="FF828282"/>
        <rFont val="Arial"/>
        <charset val="134"/>
      </rPr>
      <t>工商注册号：</t>
    </r>
    <r>
      <rPr>
        <sz val="10"/>
        <color rgb="FF000000"/>
        <rFont val="Arial"/>
        <charset val="134"/>
      </rPr>
      <t>210100400014188</t>
    </r>
  </si>
  <si>
    <t>辽宁省沈阳市沈河区正阳街251号</t>
  </si>
  <si>
    <t>张澎、王士良</t>
  </si>
  <si>
    <t>辽宁万胜实业有限公司</t>
  </si>
  <si>
    <r>
      <rPr>
        <sz val="10"/>
        <color rgb="FF828282"/>
        <rFont val="Arial"/>
        <charset val="134"/>
      </rPr>
      <t>工商注册号：</t>
    </r>
    <r>
      <rPr>
        <sz val="10"/>
        <color rgb="FF000000"/>
        <rFont val="Arial"/>
        <charset val="134"/>
      </rPr>
      <t>210100000002137</t>
    </r>
  </si>
  <si>
    <t>辽宁省沈阳市大东区津桥路4号</t>
  </si>
  <si>
    <t>张澎、丁松</t>
  </si>
  <si>
    <t>沈阳塑方达建材有限公司</t>
  </si>
  <si>
    <r>
      <rPr>
        <sz val="10"/>
        <color rgb="FF828282"/>
        <rFont val="Arial"/>
        <charset val="134"/>
      </rPr>
      <t>工商注册号：</t>
    </r>
    <r>
      <rPr>
        <sz val="10"/>
        <color rgb="FF000000"/>
        <rFont val="Arial"/>
        <charset val="134"/>
      </rPr>
      <t>210100000021508</t>
    </r>
  </si>
  <si>
    <t>辽宁省沈阳市于洪区崇山东路32号</t>
  </si>
  <si>
    <t>张澎、满朝伟</t>
  </si>
  <si>
    <t>辽宁龙川实业有限公司</t>
  </si>
  <si>
    <r>
      <rPr>
        <sz val="10"/>
        <color rgb="FF828282"/>
        <rFont val="Arial"/>
        <charset val="134"/>
      </rPr>
      <t>工商注册号：</t>
    </r>
    <r>
      <rPr>
        <sz val="10"/>
        <color rgb="FF000000"/>
        <rFont val="Arial"/>
        <charset val="134"/>
      </rPr>
      <t>210100000000176</t>
    </r>
  </si>
  <si>
    <t>辽宁省沈阳市大东区天后宫路119号</t>
  </si>
  <si>
    <t>张澎、李建华</t>
  </si>
  <si>
    <t>广向（陕西）化学建材有限责任公司</t>
  </si>
  <si>
    <t>916103007486233553（闫少宁）</t>
  </si>
  <si>
    <t>陕西省宝鸡市高新区东区</t>
  </si>
  <si>
    <t>张澎、王太峰</t>
  </si>
  <si>
    <t>广向（宝鸡）新型管业有限责任公司</t>
  </si>
  <si>
    <t>91610300748606061W（刘平）</t>
  </si>
  <si>
    <t>陕西省宝鸡市高新开发区高新大道333号</t>
  </si>
  <si>
    <t>广发银行股份有限公司上海分行</t>
  </si>
  <si>
    <t>上海海博鑫惠国际贸易有限公司</t>
  </si>
  <si>
    <t>913101157595631592</t>
  </si>
  <si>
    <t>山西海鑫实业股份有限公司</t>
  </si>
  <si>
    <t>上海浦东新区莲振路298号1号楼118室</t>
  </si>
  <si>
    <t>张亚敏</t>
  </si>
  <si>
    <t>（2014）沪二中民六（商）初字第18号；（2014）运中破字第1、2、3、4、5-2号；（2014）运中破字第1、2、3、4、5-5号；（2015）沪高民五（商）终字第8号；（2015）沪二中执字第120号；</t>
  </si>
  <si>
    <t>陈海军：范星</t>
  </si>
  <si>
    <t>13816236123：13917330769</t>
  </si>
  <si>
    <t>sh_chenhaijun@cgbchina.com.cn ；fanxing@cgbchina.com.cn</t>
  </si>
  <si>
    <t>广发银行苏州分行</t>
  </si>
  <si>
    <t>苏州天玺纺织制品有限公司</t>
  </si>
  <si>
    <t>913205097550638861（陈钟苗）</t>
  </si>
  <si>
    <t>吴江市朗博纺织有限公司
苏州龙英织染有限公司
苏州如盛化纤有限公司
吴江胜超布业织造有限公司
巨诚科技集团有限公司
江苏巨诚高新材料有限公司</t>
  </si>
  <si>
    <t>巨诚科技集团有限公司、
江苏巨诚高新材料有限公司、锯诚纺织（苏州）有限公司,吴江市朗博纺织有限公司,吴江中安纺织有限公司,吴江利玛纺织有限公司,吴江远贸纺织有限公司,吴江巨信纺织有限公司,苏州欧腾纺织有限公司,苏州益航纺织有限公司</t>
  </si>
  <si>
    <t>吴江区盛泽工业集中区</t>
  </si>
  <si>
    <t>王华</t>
  </si>
  <si>
    <t>（2017）苏0509破13号</t>
  </si>
  <si>
    <t>王栋</t>
  </si>
  <si>
    <t>苏州分行资产保全部</t>
  </si>
  <si>
    <t>wangdong@cgbchina.com.cn</t>
  </si>
  <si>
    <t>贵阳银行成都分行</t>
  </si>
  <si>
    <t>四川万能建设集团有限公司</t>
  </si>
  <si>
    <t>91510000762277970R</t>
  </si>
  <si>
    <t>四川双杰长枫房地产开发有限公司、资阳中锦房地产开发有限公司</t>
  </si>
  <si>
    <t>游建华</t>
  </si>
  <si>
    <t>四川省成都市武侯区武兴二路17号（力德时代）10栋A201</t>
  </si>
  <si>
    <t>万正柏</t>
  </si>
  <si>
    <t>2016川20执63号</t>
  </si>
  <si>
    <t>钟青青</t>
  </si>
  <si>
    <t>青羊支行</t>
  </si>
  <si>
    <t>qqtupiao</t>
  </si>
  <si>
    <t>80147111@qq.com</t>
  </si>
  <si>
    <t>平顶山银行郑州分行</t>
  </si>
  <si>
    <t>河南龙翔包装有限公司</t>
  </si>
  <si>
    <t>91410882681779215L</t>
  </si>
  <si>
    <t>河南华泰印业有限公司，河南上上置业有限公司</t>
  </si>
  <si>
    <t>河南焦作沁阳市沁园办事处袁屯工业区</t>
  </si>
  <si>
    <t>李国锋</t>
  </si>
  <si>
    <t>驳回管辖权异议的裁定，案号（2015）郑民四初字第107-1号；采取保全措施的裁定，案号为(2015)郑民四初字第108号</t>
  </si>
  <si>
    <t>贾雯璐</t>
  </si>
  <si>
    <t>0371-89961182</t>
  </si>
  <si>
    <t>风险部</t>
  </si>
  <si>
    <t>10046453@qq.com</t>
  </si>
  <si>
    <t>江西银行南昌红谷滩支行</t>
  </si>
  <si>
    <t>江西非常客栈有限公司</t>
  </si>
  <si>
    <r>
      <rPr>
        <sz val="10"/>
        <color rgb="FF828282"/>
        <rFont val="Arial"/>
        <charset val="134"/>
      </rPr>
      <t>：</t>
    </r>
    <r>
      <rPr>
        <sz val="10"/>
        <color rgb="FF000000"/>
        <rFont val="Arial"/>
        <charset val="134"/>
      </rPr>
      <t>913601006937132134</t>
    </r>
  </si>
  <si>
    <t>江西非常客栈有限公司，江西省第九建筑工程有限公司、南昌市非常客栈有限公司，萍乡市非常客栈有限公司、新余市非常客栈有限公司，九江市非常客栈有限公司、抚州市非常客栈有限公司，黄正南、徐勇华、柯水花、罗风珍、徐福保、黄亮、童丹丹</t>
  </si>
  <si>
    <t>南昌市西湖区广场南路205号恒茂国际华城16号楼B座609室</t>
  </si>
  <si>
    <t>徐勇华</t>
  </si>
  <si>
    <t>判决书案号（2015）洪民二初字第566号。执行裁定书案号（2016）赣01执427号</t>
  </si>
  <si>
    <t>上海银行</t>
  </si>
  <si>
    <t>张家港市中原制管有限公司</t>
  </si>
  <si>
    <t>91320582704064109P</t>
  </si>
  <si>
    <t>卢其元、郁惠琴夫妇，江苏其元集团有限公司、江苏中嘉钢铁有限公司、张家港中信薄板有限公司、江苏中港冶金设备科技有限公司、张家港保税区嘉其国际贸易有限公司</t>
  </si>
  <si>
    <t>张家港市金港镇南沙香山路</t>
  </si>
  <si>
    <t>卢其元</t>
  </si>
  <si>
    <t>民事调解书：（2016）苏0591民初2543号，
终结执行裁定书：（2016）苏0591执2725号之一</t>
  </si>
  <si>
    <t>王青云</t>
  </si>
  <si>
    <t>021-68476872</t>
  </si>
  <si>
    <t>授信管理部</t>
  </si>
  <si>
    <t>wangqy2@bankofshangahi.com</t>
  </si>
  <si>
    <t>上海荣坤贸易有限公司</t>
  </si>
  <si>
    <r>
      <rPr>
        <sz val="10"/>
        <color rgb="FF828282"/>
        <rFont val="Arial"/>
        <charset val="134"/>
      </rPr>
      <t>组织机构代码：</t>
    </r>
    <r>
      <rPr>
        <sz val="10"/>
        <color rgb="FF000000"/>
        <rFont val="Arial"/>
        <charset val="134"/>
      </rPr>
      <t>631790379</t>
    </r>
  </si>
  <si>
    <t>广东振戎能源有限公司</t>
  </si>
  <si>
    <t>上海市长宁区仙霞路333号27层A1、A2室</t>
  </si>
  <si>
    <t>姚乃维</t>
  </si>
  <si>
    <t>民事判决书：（2015）长民二（商）初字第6236号、
终结执行裁定书：（2016）沪0105执879号</t>
  </si>
  <si>
    <t>青岛银行</t>
  </si>
  <si>
    <t>青岛隆鑫源商贸有限公司</t>
  </si>
  <si>
    <t xml:space="preserve"> 
组织机构代码：783704687</t>
  </si>
  <si>
    <t>青岛君利豪集团有限公司</t>
  </si>
  <si>
    <t>青岛市李沧区振华路156号11栋2户A</t>
  </si>
  <si>
    <t>王红</t>
  </si>
  <si>
    <t>(2014)青金商初字第154号</t>
  </si>
  <si>
    <t>高岩</t>
  </si>
  <si>
    <t>法律合规部</t>
  </si>
  <si>
    <t>gaoyan_fl@qdbankchina.com</t>
  </si>
  <si>
    <t>潍坊银行</t>
  </si>
  <si>
    <t>山东世茂国际物流有限公司</t>
  </si>
  <si>
    <r>
      <rPr>
        <sz val="10"/>
        <color rgb="FF828282"/>
        <rFont val="Arial"/>
        <charset val="134"/>
      </rPr>
      <t>组织机构代码：</t>
    </r>
    <r>
      <rPr>
        <sz val="10"/>
        <color rgb="FF000000"/>
        <rFont val="Arial"/>
        <charset val="134"/>
      </rPr>
      <t>670507062</t>
    </r>
  </si>
  <si>
    <t>房地产抵押</t>
  </si>
  <si>
    <t>山东省潍坊市坊子区潍州南路十一公里处</t>
  </si>
  <si>
    <t>仪淑军</t>
  </si>
  <si>
    <t>2016鲁07执205号</t>
  </si>
  <si>
    <t>杨宝光</t>
  </si>
  <si>
    <t>0536-8301555</t>
  </si>
  <si>
    <t>山东省江昊实业有限公司</t>
  </si>
  <si>
    <t xml:space="preserve"> 
组织机构代码：776326446</t>
  </si>
  <si>
    <t>山东嘉利科技开发有限公司、土地抵押</t>
  </si>
  <si>
    <t>山东海盛新能源有限公司、潍坊华融现代农业有限公司、山东寿光万芳园艺有限公司</t>
  </si>
  <si>
    <t>山东省潍坊市寿光市侯镇昌大路东侧</t>
  </si>
  <si>
    <t>李江波</t>
  </si>
  <si>
    <t>2016鲁0705民初2852号</t>
  </si>
  <si>
    <t>制裁</t>
  </si>
  <si>
    <t>张轲友</t>
  </si>
  <si>
    <t>0536-8308869</t>
  </si>
  <si>
    <t>日照银行股份
有限公司青岛分行</t>
  </si>
  <si>
    <t>青岛北斗星空电子科技有限公司</t>
  </si>
  <si>
    <t xml:space="preserve">913702226612937525
</t>
  </si>
  <si>
    <t xml:space="preserve">青岛华世基科技发展集团有限公司
</t>
  </si>
  <si>
    <t xml:space="preserve">青岛高新区科技产业开发区新悦路以北、规划中52号线以西
</t>
  </si>
  <si>
    <t>贾建青</t>
  </si>
  <si>
    <t>在营</t>
  </si>
  <si>
    <t>已判决</t>
  </si>
  <si>
    <t xml:space="preserve">（2015）青金商初字第154号、155号、156号
</t>
  </si>
  <si>
    <t>马新野</t>
  </si>
  <si>
    <t xml:space="preserve">0532-66773977
</t>
  </si>
  <si>
    <t xml:space="preserve">mxy913594
</t>
  </si>
  <si>
    <t xml:space="preserve">xinyeleilei@163.com
</t>
  </si>
  <si>
    <t>青岛恒通进出口有限公司</t>
  </si>
  <si>
    <r>
      <rPr>
        <sz val="10"/>
        <color rgb="FF828282"/>
        <rFont val="Arial"/>
        <charset val="134"/>
      </rPr>
      <t>组织机构代码：</t>
    </r>
    <r>
      <rPr>
        <sz val="10"/>
        <color rgb="FF000000"/>
        <rFont val="Arial"/>
        <charset val="134"/>
      </rPr>
      <t>797501274</t>
    </r>
  </si>
  <si>
    <t>青岛德正资源控股有限公司、陈基隆</t>
  </si>
  <si>
    <t>青岛市崂山区泉岭路8号中商写字楼1808户。</t>
  </si>
  <si>
    <t>尤利明</t>
  </si>
  <si>
    <t>申请法院强制执行</t>
  </si>
  <si>
    <t>（2015）东执字第82号</t>
  </si>
  <si>
    <t>日照银行股份有限公司潍坊分行</t>
  </si>
  <si>
    <t>东营盛泰钢圈有限公司</t>
  </si>
  <si>
    <r>
      <rPr>
        <sz val="10"/>
        <color rgb="FF828282"/>
        <rFont val="Arial"/>
        <charset val="134"/>
      </rPr>
      <t>：</t>
    </r>
    <r>
      <rPr>
        <sz val="10"/>
        <color rgb="FF000000"/>
        <rFont val="Arial"/>
        <charset val="134"/>
      </rPr>
      <t>913705237563639447</t>
    </r>
  </si>
  <si>
    <t>江山联合化工集团有限公司</t>
  </si>
  <si>
    <t>广饶县大王经济开发区</t>
  </si>
  <si>
    <t>颜玉敏、刘建岭</t>
  </si>
  <si>
    <t>停产</t>
  </si>
  <si>
    <t>我行已经到潍坊市中级人民法院立案，已经判决，正在申请执行</t>
  </si>
  <si>
    <t>山东省潍坊市中级人民法院民事判决书编号（2015）潍商初字第251号</t>
  </si>
  <si>
    <t>张德生</t>
  </si>
  <si>
    <t>0536-8069869</t>
  </si>
  <si>
    <t>zds724</t>
  </si>
  <si>
    <t>zhangdesheng235@163.com</t>
  </si>
  <si>
    <t>福建海峡银行股份有限公司泉州分行</t>
  </si>
  <si>
    <t>泉州贵格纸业有限公司</t>
  </si>
  <si>
    <t>91350583717343422M</t>
  </si>
  <si>
    <t>泉州洛江建峰包装用品有限公司、林广闽、黄海鸣</t>
  </si>
  <si>
    <t>2749.37</t>
  </si>
  <si>
    <t>福建省南安市码头镇佛内工业区</t>
  </si>
  <si>
    <t>黄海鸣</t>
  </si>
  <si>
    <t>诉讼执行</t>
  </si>
  <si>
    <t>2016闽05执715号</t>
  </si>
  <si>
    <t>蔡志勇</t>
  </si>
  <si>
    <t>公司业务一部</t>
  </si>
  <si>
    <t>125148028@qq.com</t>
  </si>
  <si>
    <t>河北银行股份有限公司公司秦皇岛分行</t>
  </si>
  <si>
    <t>秦皇岛粮丰贸易有限公司</t>
  </si>
  <si>
    <t>91130300794168082A</t>
  </si>
  <si>
    <t>秦皇岛凯伦商务酒店有限责任公司(601159500)</t>
  </si>
  <si>
    <t>1、北京万医科技有限公司(MA001LMMX)
2、河北银岭股权投资基金有限公司(592464959)
3、北京瑞美国金科技有限公司(099649458)</t>
  </si>
  <si>
    <t>秦皇岛市海港区和平大街254号301房间</t>
  </si>
  <si>
    <t>缴宝丰（13010519690715183X）</t>
  </si>
  <si>
    <t>河北省秦皇岛市中级人民法院民事调解书（2016）冀03民初24号</t>
  </si>
  <si>
    <t>周瑞清</t>
  </si>
  <si>
    <t>0311-88627326
0311-67807259</t>
  </si>
  <si>
    <t>河北银行股份有限公司公司青岛分行</t>
  </si>
  <si>
    <t>青岛德诚矿业有限公司</t>
  </si>
  <si>
    <t xml:space="preserve"> 
组织机构代码：780367304</t>
  </si>
  <si>
    <t>德正资源控股有限公司（76671178-9）</t>
  </si>
  <si>
    <t>中色物流（天津）有限公司（59292162-X)</t>
  </si>
  <si>
    <t>青岛市崂山区香港东路87号建飞广场综合2号楼2层</t>
  </si>
  <si>
    <t>陈基隆（440500195907231416）</t>
  </si>
  <si>
    <t>(2016)最高法民终322号民事判决书</t>
  </si>
  <si>
    <t>长沙银行股份有限公司</t>
  </si>
  <si>
    <t>湖南金信房地产开发有限公司</t>
  </si>
  <si>
    <r>
      <rPr>
        <sz val="10"/>
        <color rgb="FF828282"/>
        <rFont val="Arial"/>
        <charset val="134"/>
      </rPr>
      <t>：</t>
    </r>
    <r>
      <rPr>
        <sz val="10"/>
        <color rgb="FF000000"/>
        <rFont val="Arial"/>
        <charset val="134"/>
      </rPr>
      <t>914301007389956575</t>
    </r>
  </si>
  <si>
    <t>1、长沙融程花园酒店有限公司  2、湖南宾利花园装饰设计工程有限公司</t>
  </si>
  <si>
    <t>3152.35</t>
  </si>
  <si>
    <t>长沙市雨花区湘府中路9号</t>
  </si>
  <si>
    <t>黄荣新、陈定杰、李啊芬、杨金花、湖南融城信息咨询管理有限公司</t>
  </si>
  <si>
    <t>公司利用政府维护稳定的要求，拖延法院诉讼进展、拒绝偿还债务。</t>
  </si>
  <si>
    <t>在诉讼但未开庭</t>
  </si>
  <si>
    <t>长沙市中院于2016年10月20日立案（2016）湘01民初1736号</t>
  </si>
  <si>
    <t>柳元</t>
  </si>
  <si>
    <t>408459252@qq.com</t>
  </si>
  <si>
    <t>中原银行股份有限公司</t>
  </si>
  <si>
    <t>河南永胜能源化工集团有限公司</t>
  </si>
  <si>
    <t>91410782798229153W</t>
  </si>
  <si>
    <t>河南源泉电器有限公司、新乡市振源机械设备有限责任公司</t>
  </si>
  <si>
    <t>河南永大化工有限公司、新乡市恒立化工有限公司</t>
  </si>
  <si>
    <t>辉县市胡桥乡南云门村</t>
  </si>
  <si>
    <t>刘波-法人、刘军海-实际控制人</t>
  </si>
  <si>
    <t>公示</t>
  </si>
  <si>
    <t>白如冰</t>
  </si>
  <si>
    <t>新乡分行法律保全部</t>
  </si>
  <si>
    <t>bairubing@zybank.com.cn</t>
  </si>
  <si>
    <t>河南天邦集团纸业有限公司</t>
  </si>
  <si>
    <t>91410782672856370D</t>
  </si>
  <si>
    <t>辉县市中州棉纺有限公司、河南亨利实业集团有限公司、河南双信炭黑有限公司,新乡市天洁生物发电有限公司</t>
  </si>
  <si>
    <t>辉县市天邦物资有限公司、辉县市天邦管理服务有限公司、辉县市天邦信息咨询服务有限公司、河南省天邦科技有限公司</t>
  </si>
  <si>
    <t>辉县市东二环北段路西</t>
  </si>
  <si>
    <t>法人-范乃旺,也是实际控制人</t>
  </si>
  <si>
    <t>河南三力炭素制品有限公司</t>
  </si>
  <si>
    <r>
      <rPr>
        <sz val="10"/>
        <color rgb="FF828282"/>
        <rFont val="Arial"/>
        <charset val="134"/>
      </rPr>
      <t>：</t>
    </r>
    <r>
      <rPr>
        <sz val="10"/>
        <color rgb="FF000000"/>
        <rFont val="Arial"/>
        <charset val="134"/>
      </rPr>
      <t>914107006149458855</t>
    </r>
  </si>
  <si>
    <t>河南前进铸钢有限公司、河南省奥博纸业有限公司、河南省辉县市碳素厂及抵押物:1、权利人名称河南三力炭素制品有限公司，土地证号：辉国用（2005）第0307330号，他项权利证号：辉土他项（2012）第028号；2、权利人名称：河南三力炭素制品有限公司，房权证号：辉县市房权证百泉镇字第2005700001号，他项权利证号：辉县市房他证百泉镇字第2012-1314号；3、权利人名称：河南省辉县市碳素厂，土地证号：辉国用（1998）字第0303080号，他项权利证号：辉土他项（2012）第027号；4、权利人名称：河南省辉县市碳素厂，房权证号：辉县市房权证百泉镇字第2003800001号、2004800001号，他项权利证号：辉县市房他证百泉镇字第2012-1315号</t>
  </si>
  <si>
    <t>河南省辉县市碳素厂、河南三力炭素集团有限公司、河南省三力炭素有限公司、河南科峰炭材料有限公司</t>
  </si>
  <si>
    <t>河南省新乡市辉县市西郊</t>
  </si>
  <si>
    <t>法人-牛苹，实际控制人-侯皓泷</t>
  </si>
  <si>
    <t>判决书（2015）辉民金初字200号</t>
  </si>
  <si>
    <t>卫辉市协和实业发展有限公司</t>
  </si>
  <si>
    <t xml:space="preserve"> 
组织机构代码：742535960</t>
  </si>
  <si>
    <t>卫辉市今生缘家具有限公司、河南省平原水箱有限公司</t>
  </si>
  <si>
    <t>卫辉市建设路东段</t>
  </si>
  <si>
    <t>万元</t>
  </si>
  <si>
    <t>（2016）豫0781民初1562号民事判决书</t>
  </si>
  <si>
    <t>河南省龙泉集团实业有限公司</t>
  </si>
  <si>
    <r>
      <rPr>
        <sz val="10"/>
        <color rgb="FF828282"/>
        <rFont val="Arial"/>
        <charset val="134"/>
      </rPr>
      <t>：</t>
    </r>
    <r>
      <rPr>
        <sz val="10"/>
        <color rgb="FF000000"/>
        <rFont val="Arial"/>
        <charset val="134"/>
      </rPr>
      <t>914107216149354098</t>
    </r>
  </si>
  <si>
    <t>河南省新乡鸿达纸业有限公司</t>
  </si>
  <si>
    <t>新乡县七里营镇龙泉村</t>
  </si>
  <si>
    <t>梁修昌</t>
  </si>
  <si>
    <t>（2015）新中法执字第433、434、435、436号，（2014）新中法执字第106号。</t>
  </si>
  <si>
    <t>新乡克瑞有限公司</t>
  </si>
  <si>
    <r>
      <rPr>
        <sz val="10"/>
        <color rgb="FF828282"/>
        <rFont val="Arial"/>
        <charset val="134"/>
      </rPr>
      <t>：</t>
    </r>
    <r>
      <rPr>
        <sz val="10"/>
        <color rgb="FF000000"/>
        <rFont val="Arial"/>
        <charset val="134"/>
      </rPr>
      <t>91410728173444814N</t>
    </r>
  </si>
  <si>
    <t>长垣县银河建设工程有限公司、河南省中原起重机械总厂、河南重工起重机集团有限公司</t>
  </si>
  <si>
    <t>河南华隆管业有限公司</t>
  </si>
  <si>
    <t>长垣县人民路西段</t>
  </si>
  <si>
    <t>付进廷</t>
  </si>
  <si>
    <t>卫辉市豫兴印刷器材有限公司</t>
  </si>
  <si>
    <t>914107817862240057</t>
  </si>
  <si>
    <t>卫辉市今生缘家具有限公司、河南省卫丰粮油工业有限公司、河南省卫辉市华瑞实业有限公司</t>
  </si>
  <si>
    <t>卫辉市后河镇大辛庄</t>
  </si>
  <si>
    <t>韩金霞</t>
  </si>
  <si>
    <t>中原起重机械有限公司</t>
  </si>
  <si>
    <t>91410728173438764B</t>
  </si>
  <si>
    <t>河南省新乡市矿山起重机有限公司、河南中州起重集团有限公司、</t>
  </si>
  <si>
    <t>中原圣起有限公司</t>
  </si>
  <si>
    <t>长垣县魏庄工业区</t>
  </si>
  <si>
    <t>孙振杰</t>
  </si>
  <si>
    <t>（2016）豫0728民初2835号</t>
  </si>
  <si>
    <t>新乡超能电源有限公司</t>
  </si>
  <si>
    <t>91410700782210917R</t>
  </si>
  <si>
    <t>新乡金鑫鞋业有限公司</t>
  </si>
  <si>
    <t>新乡牧野工业园区</t>
  </si>
  <si>
    <t>余发启</t>
  </si>
  <si>
    <t>（2015）新中民三字第2号</t>
  </si>
  <si>
    <t>新乡市振源机械设备有限责任公司</t>
  </si>
  <si>
    <t>914107117616567417</t>
  </si>
  <si>
    <t>河南永胜能源化工集团有限公司、新乡锦绣防水材料股份有限公司、河南源泉电器有限公司</t>
  </si>
  <si>
    <t>新乡市工商行政管理局牧野分局</t>
  </si>
  <si>
    <t>罗伟</t>
  </si>
  <si>
    <t>广西北部湾银行</t>
  </si>
  <si>
    <t>广西银钢南益制造有限公司</t>
  </si>
  <si>
    <t>91450100745109940R</t>
  </si>
  <si>
    <t>广西诚兴投资集团有限公司、李兆勋、陈杏枚、陈丽华</t>
  </si>
  <si>
    <t>中国东盟经济园区武华大道18号</t>
  </si>
  <si>
    <t>李兆勋</t>
  </si>
  <si>
    <t>案号：（2016）桂01民初196号、（2016）桂01民初197号</t>
  </si>
  <si>
    <t>梁凯</t>
  </si>
  <si>
    <t>0771-5589890</t>
  </si>
  <si>
    <t>广西北部湾银行五象支行</t>
  </si>
  <si>
    <t>13807719432@139.com</t>
  </si>
  <si>
    <t>钦州市桂钦海运集团有限公司</t>
  </si>
  <si>
    <t>91450700708797385B</t>
  </si>
  <si>
    <t>钦州市永福东大街中地滨江国际A1座16单元1601号房</t>
  </si>
  <si>
    <t>郭永鑫</t>
  </si>
  <si>
    <t>陆琳</t>
  </si>
  <si>
    <t>0771-5589527</t>
  </si>
  <si>
    <t>britney1223@176.com</t>
  </si>
  <si>
    <t>杭州翔盛纺织有限公司</t>
  </si>
  <si>
    <t>913301091434606450</t>
  </si>
  <si>
    <t>浙江翔盛集团有限公司</t>
  </si>
  <si>
    <t>杭州萧山区党山镇信源村（工业区）</t>
  </si>
  <si>
    <t>沈柏祥</t>
  </si>
  <si>
    <t>案号：[广西高院（2016））桂民初10号]</t>
  </si>
  <si>
    <t>邹国富</t>
  </si>
  <si>
    <t>0771-3228735</t>
  </si>
  <si>
    <t>广西北部湾银行城北支行</t>
  </si>
  <si>
    <t>徽商银行股份有限公司</t>
  </si>
  <si>
    <t>宿州市鸿昊物资贸易有限公司系列</t>
  </si>
  <si>
    <t>78308097-8</t>
  </si>
  <si>
    <t>宿州市利源包装品有限公司、宿州市鸿昊粮油储备有限公司、宿州市超凡商贸有限责任公司</t>
  </si>
  <si>
    <t>安徽省宿州市宿怀路269号</t>
  </si>
  <si>
    <t>赵忠顺</t>
  </si>
  <si>
    <t>（2015）淮执字第00172号、（2015）淮执字第00092号、2015）淮执字第00170号、（2015）淮民二初字第00093号、（2015）淮民二初字第00095号、（2015）淮民二初字第00096号</t>
  </si>
  <si>
    <t>张振刚</t>
  </si>
  <si>
    <t>0561-4087201</t>
  </si>
  <si>
    <t>淮北分行风险部</t>
  </si>
  <si>
    <t>zhang4082357@163.com</t>
  </si>
  <si>
    <t>恶意租赁对抗执行，执行异议之诉二审仍未结束，无法执行</t>
  </si>
  <si>
    <t>宜春农商行(江西省农信社）</t>
  </si>
  <si>
    <t>江西雪岭木业有限公司</t>
  </si>
  <si>
    <t>91360924705726135B</t>
  </si>
  <si>
    <t>宜春雪岭木业有限公司</t>
  </si>
  <si>
    <t>江西省宜丰县芳溪镇苏陂</t>
  </si>
  <si>
    <t>钱雪琴</t>
  </si>
  <si>
    <t>起诉并进入执行程序</t>
  </si>
  <si>
    <t>宜春市中级人民法院已下达民事调解书（2015）宜中民二初字第24号，江西省高级人民法院已终审判决（2016）赣民终218号</t>
  </si>
  <si>
    <t>朱义星</t>
  </si>
  <si>
    <t>0791-88597042</t>
  </si>
  <si>
    <t>信贷管理部</t>
  </si>
  <si>
    <t>景德镇农商行(江西省农信社）</t>
  </si>
  <si>
    <t>中电电气集团有限公司</t>
  </si>
  <si>
    <t>G1032011501738270Q</t>
  </si>
  <si>
    <t>江西景德半导体新材料有限公司、中电电气（江苏）股份有限公司、江苏新德资产管理有限公司、江苏中电输配电设备有限公司、中电电气（南京）特种变压器有限公司、陆廷秀、施桂兰</t>
  </si>
  <si>
    <t>江西景德半导体新材料有限公司</t>
  </si>
  <si>
    <t>南京市江宁经济技术开发区水阁</t>
  </si>
  <si>
    <t>陆廷秀</t>
  </si>
  <si>
    <t>正常</t>
  </si>
  <si>
    <t>江西省高级人民法院（2015）赣民二初字第54号</t>
  </si>
  <si>
    <t>中电电气集团有限公司、江西景德半导体新材料有限公司、中电电气（江苏）股份有限公司、江苏新德资产管理有限公司、江苏中电输配电设备有限公司、中电电气（南京）特种变压器有限公司、江西景德半导体新材料有限公司、陆廷秀、施桂兰、江西景德半导体新材料有限公司</t>
  </si>
  <si>
    <t xml:space="preserve"> 75589892-0</t>
  </si>
  <si>
    <t>杭州联合农村商业银行股份有限公司</t>
  </si>
  <si>
    <t>中高柴油机重工有限公司</t>
  </si>
  <si>
    <t>91330100770839590R</t>
  </si>
  <si>
    <t>浙江中高动力科技股份有限公司、施庆哲</t>
  </si>
  <si>
    <t>浙江中高动力科技股份有限公司</t>
  </si>
  <si>
    <t>2776.75</t>
  </si>
  <si>
    <t>杭州经济技术开发区24号大街842号</t>
  </si>
  <si>
    <t>施庆哲</t>
  </si>
  <si>
    <t>破产清算</t>
  </si>
  <si>
    <t>（2015）杭经开商初字第171-178、184-186号，（2015）杭经开商外初字第9-52号</t>
  </si>
  <si>
    <t>丁一鸣</t>
  </si>
  <si>
    <t>杭州联合银行</t>
  </si>
  <si>
    <t>Felixding</t>
  </si>
  <si>
    <t>85143566@qq.com</t>
  </si>
  <si>
    <t>常山县农村信用合作联社（浙江农信社）</t>
  </si>
  <si>
    <t>常山县怡海电子有限公司</t>
  </si>
  <si>
    <t>91330822753999103J</t>
  </si>
  <si>
    <t>常山县明达线业有限公司、李明忠、占美君；浙江常山德迅达电子科技有限公司、金志平、徐兰芳；天地金佰汇控股有限公司、季飞、季震</t>
  </si>
  <si>
    <t>浙江省常山县新都工业园区</t>
  </si>
  <si>
    <t>金志水</t>
  </si>
  <si>
    <t>（2016）浙0822民初1443号；（2017）浙0822号民初875号；（2017）浙0822号民初874号；（2017）浙0822号民初873号</t>
  </si>
  <si>
    <t>戴胜</t>
  </si>
  <si>
    <t>0570-5023323</t>
  </si>
  <si>
    <t>风险合规部</t>
  </si>
  <si>
    <t>ds3047631</t>
  </si>
  <si>
    <t>ds_qz@zjrcu.com</t>
  </si>
  <si>
    <t>联合惩戒</t>
  </si>
  <si>
    <t>银田有限公司</t>
  </si>
  <si>
    <t>75117524-X</t>
  </si>
  <si>
    <t>陈和雨、陈和勤、李群</t>
  </si>
  <si>
    <t>611.74</t>
  </si>
  <si>
    <t>陈和雨</t>
  </si>
  <si>
    <t>滕州农商银行</t>
  </si>
  <si>
    <t>山东春之声实业有限公司</t>
  </si>
  <si>
    <t>91370481692002399B</t>
  </si>
  <si>
    <t>山东海源建材有限公司</t>
  </si>
  <si>
    <t>516.84</t>
  </si>
  <si>
    <t>山东省枣庄市滕州市经济开发区腾飞东路1568号</t>
  </si>
  <si>
    <t>郭朋云</t>
  </si>
  <si>
    <t>民事裁定书（2016）鲁0481民初5208号</t>
  </si>
  <si>
    <t>孙浩</t>
  </si>
  <si>
    <t>tzlsgsywb@163.com</t>
  </si>
  <si>
    <t>中商风轮轮胎有限公司</t>
  </si>
  <si>
    <t>79869446-9</t>
  </si>
  <si>
    <t>滕州市野马轮胎有限责任公司</t>
  </si>
  <si>
    <t>1435.61</t>
  </si>
  <si>
    <t>滕州经济开发区恒源路东侧</t>
  </si>
  <si>
    <t>贾世峰</t>
  </si>
  <si>
    <t>民事判决书，2015枣民二商初字第41号；2014枣民二商初字第166号</t>
  </si>
  <si>
    <t>山西省农村信用社联合社</t>
  </si>
  <si>
    <t>太原荣利贸易有限公司</t>
  </si>
  <si>
    <t>911401007198914064</t>
  </si>
  <si>
    <t>1、山西吉达工程有限公司；2、山西宝洁卫生用品有限公司</t>
  </si>
  <si>
    <t>太原市万柏林区漪汾苑小区d区流碧园13号</t>
  </si>
  <si>
    <t>冯步武</t>
  </si>
  <si>
    <t>已报案</t>
  </si>
  <si>
    <t>高建明</t>
  </si>
  <si>
    <t>03514886067</t>
  </si>
  <si>
    <t>slsfxhgc@163.com</t>
  </si>
  <si>
    <t>山西东民集团有限公司</t>
  </si>
  <si>
    <t>91140000MA0H3QB69Y</t>
  </si>
  <si>
    <t>山西东民汽车贸易有限公司</t>
  </si>
  <si>
    <t>太原市四方钢材市场Ａ区７号</t>
  </si>
  <si>
    <t>李向东</t>
  </si>
  <si>
    <t>（2004）晋民初字第00016号、（2005）年晋民初字第00021号、（2004）晋立民保字第2号、（2004）晋执字第20号、（2009）民监字第255号、（2010）民提字第41号、（2011）晋商初字第12号</t>
  </si>
  <si>
    <t>山西太原清云大酒店有限公司</t>
  </si>
  <si>
    <t>70118501-X</t>
  </si>
  <si>
    <t>太原市尖草坪区汾东房地产开发公司</t>
  </si>
  <si>
    <t>太原市桃园北路123号</t>
  </si>
  <si>
    <t>李保元</t>
  </si>
  <si>
    <t>（2005）并民初字第335、336、337号</t>
  </si>
  <si>
    <t>太原市梨园新文化发展有限公司</t>
  </si>
  <si>
    <t>71594387-0</t>
  </si>
  <si>
    <t>太原市千峰北路48号</t>
  </si>
  <si>
    <t>冯福虎</t>
  </si>
  <si>
    <t>（2009）万民初字第117号民事裁定书、（2009）万民初字第116、117号民事判决书、（2010）万执字第246-2号</t>
  </si>
  <si>
    <t>山西省大同市大同县农村信用合作联社</t>
  </si>
  <si>
    <t>大同市嘉和国际快捷酒店有限责任公司、大同市嘉和快捷商务酒店有限责任公司</t>
  </si>
  <si>
    <t>营业执照已吊销（注册号：140200110017880）、91140200664446420</t>
  </si>
  <si>
    <t>大同市新荣区嘉和小额贷款有限责任公司；大同市蓝翔环保科技发展有限责任公司</t>
  </si>
  <si>
    <t>大同市火车站广场南侧站前街1号；大同市城区迎宾东路116号</t>
  </si>
  <si>
    <t>张海军</t>
  </si>
  <si>
    <t>（2014）同商初字第33号；（2014）同商初字第27号</t>
  </si>
  <si>
    <t xml:space="preserve">贵州乌当农村商业银行股份有限公司   </t>
  </si>
  <si>
    <t>贵州威马物资有限公司</t>
  </si>
  <si>
    <t>91520100785492905J</t>
  </si>
  <si>
    <t>四川省川威集团有限公司、马平</t>
  </si>
  <si>
    <t>贵州省贵阳市南明区蓑草路98号</t>
  </si>
  <si>
    <t>马肖勤现已变更为：何进生，实际控制人：马平</t>
  </si>
  <si>
    <t>（2015）黔高民商初字第15号</t>
  </si>
  <si>
    <t>苻芸菘</t>
  </si>
  <si>
    <t>18585031616</t>
  </si>
  <si>
    <t>金阳支行</t>
  </si>
  <si>
    <t>/</t>
  </si>
  <si>
    <t>拒不执行法院生效文书</t>
  </si>
  <si>
    <t>贵州金晨置业投资开发有限公司</t>
  </si>
  <si>
    <t>915201006884008379</t>
  </si>
  <si>
    <t xml:space="preserve">贵州金晨置业投资开发有限公司、  </t>
  </si>
  <si>
    <t>贵州阳晨置业投资开发有限公司</t>
  </si>
  <si>
    <t>贵州省贵阳市乌当区航天大道燕子冲新天园区大楼二楼</t>
  </si>
  <si>
    <t>张玉咨</t>
  </si>
  <si>
    <t>金剑</t>
  </si>
  <si>
    <t>营业部</t>
  </si>
  <si>
    <t>故意隐瞒真实情况，提供虚假、产权不清的担保，且恶意拒绝补办担保手续</t>
  </si>
  <si>
    <t>卓资县联社</t>
  </si>
  <si>
    <t>呼和浩特市华宇昕天商务酒店有限公司</t>
  </si>
  <si>
    <t>91150105664088500R</t>
  </si>
  <si>
    <t>赵改云</t>
  </si>
  <si>
    <t>呼和浩特市工商行政管理局赛罕分局</t>
  </si>
  <si>
    <t>王永和</t>
  </si>
  <si>
    <t>经营困难</t>
  </si>
  <si>
    <t>起诉、执行、评估、拍卖</t>
  </si>
  <si>
    <t>（2015）乌民初字第8号和（2015）卓农初字第98、99、100、101、102、107、108、111、112、113、114、115、116、117、120、121、122、124、125、126号；（2016）内09执2号；（2016）内0921执66.67号</t>
  </si>
  <si>
    <t>呼和浩特市华宇昕天商务酒店有限公司和法人代表王永和及其妻子赵改云、子女</t>
  </si>
  <si>
    <t>曹秀荣</t>
  </si>
  <si>
    <t>0471—4702320</t>
  </si>
  <si>
    <t>卓资联社风险合规部</t>
  </si>
  <si>
    <t>QQ邮箱：903293760</t>
  </si>
  <si>
    <t>宿州农商银行</t>
  </si>
  <si>
    <t>安徽凤凰堤现代农业有限公司</t>
  </si>
  <si>
    <t>91341302092155359F</t>
  </si>
  <si>
    <t>安徽省宿州市拂晓大道与胜利路交叉口西北角华龙大市场西区6#楼102室</t>
  </si>
  <si>
    <t>陈华芬</t>
  </si>
  <si>
    <t>马松</t>
  </si>
  <si>
    <t>不良贷款管理中心一部</t>
  </si>
  <si>
    <t>6619766@qq.com</t>
  </si>
  <si>
    <t>宿州市富通置业有限公司</t>
  </si>
  <si>
    <t>91341300570422432K</t>
  </si>
  <si>
    <t>宿州市鸿昊物资贸易有限公司</t>
  </si>
  <si>
    <t>宿州市经济开发区人民南路东侧</t>
  </si>
  <si>
    <t>梁兴干、赵忠顺、朱玉雪</t>
  </si>
  <si>
    <t>(2015)皖民二终字第01052号</t>
  </si>
  <si>
    <t>五华联社</t>
  </si>
  <si>
    <t>云南禄达财智实业股份有限公司</t>
  </si>
  <si>
    <t>915301006979589633</t>
  </si>
  <si>
    <t>西双版纳辉煌都畅大饭店有限责任公司</t>
  </si>
  <si>
    <r>
      <rPr>
        <sz val="10"/>
        <rFont val="宋体"/>
        <charset val="134"/>
      </rPr>
      <t>云南省昆明市经开区信息产业基地电子信息工业标准厂房5</t>
    </r>
    <r>
      <rPr>
        <sz val="11"/>
        <color theme="1"/>
        <rFont val="宋体"/>
        <charset val="134"/>
      </rPr>
      <t>-1栋1层101号</t>
    </r>
  </si>
  <si>
    <t>何力</t>
  </si>
  <si>
    <t>暂未取得判决</t>
  </si>
  <si>
    <t>王世磊</t>
  </si>
  <si>
    <r>
      <rPr>
        <sz val="10"/>
        <rFont val="宋体"/>
        <charset val="134"/>
      </rPr>
      <t>0</t>
    </r>
    <r>
      <rPr>
        <sz val="11"/>
        <color theme="1"/>
        <rFont val="宋体"/>
        <charset val="134"/>
      </rPr>
      <t>871-68332590</t>
    </r>
  </si>
  <si>
    <t>资产风险管理部</t>
  </si>
  <si>
    <t>459877472@qq.com</t>
  </si>
  <si>
    <t>玉溪市江川区农村信用合作联社</t>
  </si>
  <si>
    <t>云南江川翠峰水泥有限公司</t>
  </si>
  <si>
    <t>91530421217713079A</t>
  </si>
  <si>
    <t>云南晟丰融资担保有限公司、玉溪通保融资担保有限公司</t>
  </si>
  <si>
    <t>江川县湘晟建材有限公司、云南辉达能源科技有限公司、彭金国</t>
  </si>
  <si>
    <t>云南省玉溪市江川区江城镇翠峰灰腰大箐</t>
  </si>
  <si>
    <t>彭金国</t>
  </si>
  <si>
    <t>（2016）云04执108-111号</t>
  </si>
  <si>
    <t>邢定生</t>
  </si>
  <si>
    <r>
      <rPr>
        <sz val="10"/>
        <rFont val="宋体"/>
        <charset val="134"/>
      </rPr>
      <t>0</t>
    </r>
    <r>
      <rPr>
        <sz val="11"/>
        <color theme="1"/>
        <rFont val="宋体"/>
        <charset val="134"/>
      </rPr>
      <t>877-8016096</t>
    </r>
  </si>
  <si>
    <t>dke1234567</t>
  </si>
  <si>
    <t>yxjcls@163.com</t>
  </si>
  <si>
    <t>山东临朐农村商业银行股份有限公司</t>
  </si>
  <si>
    <t>临朐伟成百货有限公司</t>
  </si>
  <si>
    <t>G1037072400060380N</t>
  </si>
  <si>
    <t>912</t>
  </si>
  <si>
    <t>临朐</t>
  </si>
  <si>
    <t>陈德胜370724197106132090</t>
  </si>
  <si>
    <t>停业</t>
  </si>
  <si>
    <t>起诉，判决我行胜诉，已申请执行</t>
  </si>
  <si>
    <t>判决书（2015）临法商初字第1883.1885.1886.1887号</t>
  </si>
  <si>
    <t>法定代表人</t>
  </si>
  <si>
    <t>郑超</t>
  </si>
  <si>
    <t>资产部</t>
  </si>
  <si>
    <t>rc18765196277</t>
  </si>
  <si>
    <t>muye624@163.com</t>
  </si>
  <si>
    <t>内蒙古呼和浩特金谷农村商业银行股份有限公司</t>
  </si>
  <si>
    <t>内蒙古北方药都科技发展有限公司</t>
  </si>
  <si>
    <t>911501047525555863</t>
  </si>
  <si>
    <t>蒙苑集团有限责任公司（出资人）</t>
  </si>
  <si>
    <t>内蒙古自治区呼和浩特市玉泉区南二环路259号</t>
  </si>
  <si>
    <t>白雅力格</t>
  </si>
  <si>
    <t>停产停业状态</t>
  </si>
  <si>
    <t>向呼和浩特市中级人民法院申请强制执行，进入抵押物评估阶段，通过拍卖抵押物实现债权</t>
  </si>
  <si>
    <t>（2016）内01执282号</t>
  </si>
  <si>
    <t>范永峰</t>
  </si>
  <si>
    <t>fxhgb@jingurcb.com</t>
  </si>
  <si>
    <t>中国东方资产管理股份有限公司</t>
  </si>
  <si>
    <t>云南中豪置业有限责任公司</t>
  </si>
  <si>
    <t>91530111673630779B</t>
  </si>
  <si>
    <t>刘卫高、刘文玲</t>
  </si>
  <si>
    <t>中豪商业集团有限公司</t>
  </si>
  <si>
    <t>云南省昆明市官渡区彩云北路5151号</t>
  </si>
  <si>
    <t>刘卫高</t>
  </si>
  <si>
    <t>（2017）京民初2号、（2017）京民初3号</t>
  </si>
  <si>
    <t>郝跃龙</t>
  </si>
  <si>
    <t>010-66507472</t>
  </si>
  <si>
    <t>volodya2013</t>
  </si>
  <si>
    <t>haoyuelong@coamc.com.cn</t>
  </si>
  <si>
    <t>赛德隆国际电器（中国）有限公司</t>
  </si>
  <si>
    <r>
      <rPr>
        <sz val="11"/>
        <color theme="1"/>
        <rFont val="宋体"/>
        <charset val="134"/>
      </rPr>
      <t>9</t>
    </r>
    <r>
      <rPr>
        <sz val="11"/>
        <color theme="1"/>
        <rFont val="宋体"/>
        <charset val="134"/>
      </rPr>
      <t>1210200604922217K</t>
    </r>
  </si>
  <si>
    <t>大连世贸达通商务物流有限公司</t>
  </si>
  <si>
    <t>大连实德集团有限公司</t>
  </si>
  <si>
    <t>大连高新技术产业园区七贤岭产业化基地</t>
  </si>
  <si>
    <r>
      <rPr>
        <sz val="10"/>
        <rFont val="宋体"/>
        <charset val="134"/>
      </rPr>
      <t>马祖铨</t>
    </r>
    <r>
      <rPr>
        <sz val="10"/>
        <color rgb="FFFF0000"/>
        <rFont val="宋体"/>
        <charset val="134"/>
      </rPr>
      <t xml:space="preserve">、徐晓会 </t>
    </r>
  </si>
  <si>
    <t>（2012）辽民二初字第12号；(2013)大民三初字第137号</t>
  </si>
  <si>
    <t>云南建展房地产开发有限公司</t>
  </si>
  <si>
    <r>
      <rPr>
        <sz val="11"/>
        <color theme="1"/>
        <rFont val="宋体"/>
        <charset val="134"/>
      </rPr>
      <t>9</t>
    </r>
    <r>
      <rPr>
        <sz val="11"/>
        <color theme="1"/>
        <rFont val="宋体"/>
        <charset val="134"/>
      </rPr>
      <t>153010368367461XQ</t>
    </r>
  </si>
  <si>
    <t xml:space="preserve">王伟、 王海江、马恒丰、马崇仁
</t>
  </si>
  <si>
    <t>云南省昆明市盘龙区小坝下河埂溪畔丽景小区1号独立商业5楼</t>
  </si>
  <si>
    <t>王伟</t>
  </si>
  <si>
    <t>（2016）云民初9号、（2016）云民初12号</t>
  </si>
  <si>
    <t>长沙新世界国际大饭店有限公司</t>
  </si>
  <si>
    <r>
      <rPr>
        <sz val="11"/>
        <color theme="1"/>
        <rFont val="宋体"/>
        <charset val="134"/>
      </rPr>
      <t>9</t>
    </r>
    <r>
      <rPr>
        <sz val="11"/>
        <color theme="1"/>
        <rFont val="宋体"/>
        <charset val="134"/>
      </rPr>
      <t>1430100717067421R</t>
    </r>
  </si>
  <si>
    <t>长沙市五一大道868号</t>
  </si>
  <si>
    <t>于雄</t>
  </si>
  <si>
    <t>（2011）湘高法民二终字第33号、2015张中执恢字第7-1号</t>
  </si>
  <si>
    <t>青岛隆鑫发房地产开发有限公司</t>
  </si>
  <si>
    <r>
      <rPr>
        <sz val="11"/>
        <color theme="1"/>
        <rFont val="宋体"/>
        <charset val="134"/>
      </rPr>
      <t>9</t>
    </r>
    <r>
      <rPr>
        <sz val="11"/>
        <color theme="1"/>
        <rFont val="宋体"/>
        <charset val="134"/>
      </rPr>
      <t>13702817768385641</t>
    </r>
  </si>
  <si>
    <t>山东省青岛市胶州市三里河街道</t>
  </si>
  <si>
    <t>张元意</t>
  </si>
  <si>
    <t>（2014）鲁执字第28号、（2014）潍执行字第510号、（2014）辽民二初字第00012号</t>
  </si>
  <si>
    <t>大理洱海金沙旅游度假置业有限公司</t>
  </si>
  <si>
    <t>91532900662646548Q</t>
  </si>
  <si>
    <t>刘曲</t>
  </si>
  <si>
    <t>云南省大理白族自治州大理市大理经济技术开区满江片区洱海国际生态城</t>
  </si>
  <si>
    <t>（2017）云2901民特3号、4号、5号</t>
  </si>
  <si>
    <t>海南冠中房地产开发有限公司</t>
  </si>
  <si>
    <r>
      <rPr>
        <sz val="11"/>
        <color theme="1"/>
        <rFont val="宋体"/>
        <charset val="134"/>
      </rPr>
      <t>9</t>
    </r>
    <r>
      <rPr>
        <sz val="11"/>
        <color theme="1"/>
        <rFont val="宋体"/>
        <charset val="134"/>
      </rPr>
      <t>1469002552790354D</t>
    </r>
  </si>
  <si>
    <t>内蒙古国太房地产开发有限责任公司/陈国光</t>
  </si>
  <si>
    <t>海南省琼海市嘉积镇银海路白鹭洲小区营销中心</t>
  </si>
  <si>
    <t>王开明</t>
  </si>
  <si>
    <t>（2014）海中法民一初字第83号、呼和浩特新城区人民法院民事裁定书（2014）新执字第289-3号、海口中院公告（2016）琼01执58号</t>
  </si>
  <si>
    <t>共青城赛龙通信技术有限责任公司</t>
  </si>
  <si>
    <t>91360405558485641P</t>
  </si>
  <si>
    <t>共青城凯赛房地产开发有限公司;赛龙通信技术(深圳)有限公司；代小权;梁琛</t>
  </si>
  <si>
    <t xml:space="preserve">江西省九江市共青城工业新区
</t>
  </si>
  <si>
    <t>代小权</t>
  </si>
  <si>
    <t>华融金融租赁股份有限公司</t>
  </si>
  <si>
    <t>黑河盛辉林板开发有限公司</t>
  </si>
  <si>
    <t>91231100556145221D</t>
  </si>
  <si>
    <t>哈尔滨泰富电气有限公司；杨冬飞、李晓瑜夫妇；杨孝义、高秀艳</t>
  </si>
  <si>
    <t>大兴安岭绿洲盛兴人造板有限公司</t>
  </si>
  <si>
    <t>黑龙江省黑河市爱辉区俄电加工区</t>
  </si>
  <si>
    <t>杨冬飞</t>
  </si>
  <si>
    <t>民事判决书：（2015）杭西商外初字第110号；</t>
  </si>
  <si>
    <t>俞立群</t>
  </si>
  <si>
    <t>辽宁美程在线印刷有限公司</t>
  </si>
  <si>
    <t>912104005613923580</t>
  </si>
  <si>
    <t>沈阳美程在线印刷有限公司</t>
  </si>
  <si>
    <t>沈阳怡诚联合科技有限公司</t>
  </si>
  <si>
    <t>抚顺经济开发区中兴大街（9号路南D3a区）</t>
  </si>
  <si>
    <t>陈业东</t>
  </si>
  <si>
    <t>开工率不足10%</t>
  </si>
  <si>
    <t>民事判决书：（2015）杭西商初字第4038号</t>
  </si>
  <si>
    <t>中国信达资产管理股份有限公司</t>
  </si>
  <si>
    <t>山西广电网络集团有限公司</t>
  </si>
  <si>
    <t>91140000MA0H547Y3D</t>
  </si>
  <si>
    <t>1、山西广播电视网络有限公司2、山西广播电视台3、北京北大青鸟有限责任公司</t>
  </si>
  <si>
    <t>山西广电信息网络（集团）有限责任公司</t>
  </si>
  <si>
    <t>山西太原</t>
  </si>
  <si>
    <t>刘贵珍</t>
  </si>
  <si>
    <t>（2016）京民终138号</t>
  </si>
  <si>
    <t>谢晋萍</t>
  </si>
  <si>
    <t>信达山西分公司</t>
  </si>
  <si>
    <t>xiejinping@cinda.com.cn</t>
  </si>
  <si>
    <t>广州大优煤炭销售有限公司</t>
  </si>
  <si>
    <t>914401017082273905</t>
  </si>
  <si>
    <t>珠水能源集团有限公司、广东大华能源有限公司、李晨、李冰洁</t>
  </si>
  <si>
    <t>广州市天河区黄埔大道西365号1701-1709房</t>
  </si>
  <si>
    <t>李晨</t>
  </si>
  <si>
    <t>1.2014）穗天法金民初字第1642号民事判决；2.（2014)穗中金法初字第190号民事判决；3.（2014）穗天法金民初字第1639-1644号民事裁定；4.（2014）穗中法金民初字第190；5.（2015）穗中法金民初字第776号之二民事裁定；6.（2015）穗中法金民初字第777号之一民事裁定；7.（2015）穗中法民四初字第50号民事裁定；8.（2015）穗中法民四初字第57号民事裁定；9.（2015）穗中法民四初字第58号民事裁定；10.（2015）穗中法民四初字第59号民事裁定；11.（2015）穗中法民四初字第60号民事裁定；12.（2015）穗中法金民初字第776号民事判决；13.（2015）穗中法金民初字第777号民事判决。</t>
  </si>
  <si>
    <t>李志</t>
  </si>
  <si>
    <t>020-38791714</t>
  </si>
  <si>
    <t>信达广东分公司</t>
  </si>
  <si>
    <t>lizhi758259</t>
  </si>
  <si>
    <t>lizh@cinda.com.cn</t>
  </si>
  <si>
    <t>通化市北方房地产开发有限公司</t>
  </si>
  <si>
    <t>91220502778730581G</t>
  </si>
  <si>
    <t>徐利茂、杨云</t>
  </si>
  <si>
    <t>通化市东昌路2-5号</t>
  </si>
  <si>
    <t>徐利茂</t>
  </si>
  <si>
    <t>（2015）通中民二初字第17号民事判决</t>
  </si>
  <si>
    <t>通报、制裁</t>
  </si>
  <si>
    <t>关伟</t>
  </si>
  <si>
    <t>0431-88401611</t>
  </si>
  <si>
    <t>信达吉林分公司</t>
  </si>
  <si>
    <t>GW050505</t>
  </si>
  <si>
    <t>guanwei@cinda.com.cn</t>
  </si>
  <si>
    <t>武汉典实物业投资管理有限公司</t>
  </si>
  <si>
    <t>91420106722701968X</t>
  </si>
  <si>
    <t>谭峰、翟戈红</t>
  </si>
  <si>
    <t>武昌区彭刘杨路241号(省机电大厦11楼)</t>
  </si>
  <si>
    <t>谭峰</t>
  </si>
  <si>
    <t xml:space="preserve">武汉市中级人民法院（2014）鄂武汉中民商初字第00072号、（2015）鄂武汉中执异字第00136号 </t>
  </si>
  <si>
    <t>汤健</t>
  </si>
  <si>
    <t>027-87835608</t>
  </si>
  <si>
    <t>信达湖北分公司</t>
  </si>
  <si>
    <t>tangjian@cinda.com.cn</t>
  </si>
  <si>
    <t>武汉天捷重型装备股份有限公司</t>
  </si>
  <si>
    <t>91420113748344567U</t>
  </si>
  <si>
    <t>中元国信信用融资担保有限公司；刘玄及配偶钱艺；杨曦若及配偶钱玲；武汉君源泉科技有限公司</t>
  </si>
  <si>
    <t>湖北天地重工有限公司、上海福朗捷进出口有限公司、武汉天捷工程技术有限公司</t>
  </si>
  <si>
    <t>武汉市汉南区纱帽街江下村777号</t>
  </si>
  <si>
    <t>刘玄</t>
  </si>
  <si>
    <t>湖北省高级人民法院判决书，编号“（2016）鄂民初23号”</t>
  </si>
  <si>
    <t>赵晖</t>
  </si>
  <si>
    <t>zhaohui_01@cinda.com.cn</t>
  </si>
  <si>
    <t>常熟华冶薄板有限公司</t>
  </si>
  <si>
    <t>9132058174558678XT</t>
  </si>
  <si>
    <t>高峰、陈黎芳</t>
  </si>
  <si>
    <t>江苏省常熟市董浜镇华烨大道8号</t>
  </si>
  <si>
    <t>高峰</t>
  </si>
  <si>
    <t>不详</t>
  </si>
  <si>
    <t>通报、联合惩戒</t>
  </si>
  <si>
    <t>徐国庆</t>
  </si>
  <si>
    <t>025-52680836</t>
  </si>
  <si>
    <t>信达江苏分公司</t>
  </si>
  <si>
    <t>xuguoqing@cinda.com.cn</t>
  </si>
  <si>
    <t>广东蓝粤能源发展有限公司</t>
  </si>
  <si>
    <t>91440000707674383Y</t>
  </si>
  <si>
    <t>蓝文彬、开滦集团国际物流有限责任公司进出口分公司</t>
  </si>
  <si>
    <t>广东蓝海海运有限公司</t>
  </si>
  <si>
    <t>广州市越秀区麓景路128号麓湖大厦B幢盈湖轩19楼C</t>
  </si>
  <si>
    <t>蓝文彬</t>
  </si>
  <si>
    <t>广州市中级人民法院受理破产案件公告-（2015）穗中法民破字第1号-3</t>
  </si>
  <si>
    <t>梁其翔</t>
  </si>
  <si>
    <r>
      <rPr>
        <sz val="10"/>
        <rFont val="宋体"/>
        <charset val="134"/>
      </rPr>
      <t>一、广东蓝粤能源发展有限公司项目：</t>
    </r>
    <r>
      <rPr>
        <sz val="10"/>
        <color theme="1"/>
        <rFont val="Times New Roman"/>
        <charset val="134"/>
      </rPr>
      <t>1</t>
    </r>
    <r>
      <rPr>
        <sz val="10"/>
        <color theme="1"/>
        <rFont val="宋体"/>
        <charset val="134"/>
      </rPr>
      <t>、民事案一：（</t>
    </r>
    <r>
      <rPr>
        <sz val="10"/>
        <color theme="1"/>
        <rFont val="Times New Roman"/>
        <charset val="134"/>
      </rPr>
      <t>2014</t>
    </r>
    <r>
      <rPr>
        <sz val="10"/>
        <color theme="1"/>
        <rFont val="宋体"/>
        <charset val="134"/>
      </rPr>
      <t>）穗越法金民初字第</t>
    </r>
    <r>
      <rPr>
        <sz val="10"/>
        <color theme="1"/>
        <rFont val="Times New Roman"/>
        <charset val="134"/>
      </rPr>
      <t>151-1</t>
    </r>
    <r>
      <rPr>
        <sz val="10"/>
        <color theme="1"/>
        <rFont val="宋体"/>
        <charset val="134"/>
      </rPr>
      <t>号、</t>
    </r>
    <r>
      <rPr>
        <sz val="10"/>
        <color theme="1"/>
        <rFont val="Times New Roman"/>
        <charset val="134"/>
      </rPr>
      <t>151-3</t>
    </r>
    <r>
      <rPr>
        <sz val="10"/>
        <color theme="1"/>
        <rFont val="宋体"/>
        <charset val="134"/>
      </rPr>
      <t>号裁定书、（</t>
    </r>
    <r>
      <rPr>
        <sz val="10"/>
        <color theme="1"/>
        <rFont val="Times New Roman"/>
        <charset val="134"/>
      </rPr>
      <t>2016</t>
    </r>
    <r>
      <rPr>
        <sz val="10"/>
        <color theme="1"/>
        <rFont val="宋体"/>
        <charset val="134"/>
      </rPr>
      <t>）粤</t>
    </r>
    <r>
      <rPr>
        <sz val="10"/>
        <color theme="1"/>
        <rFont val="Times New Roman"/>
        <charset val="134"/>
      </rPr>
      <t>01</t>
    </r>
    <r>
      <rPr>
        <sz val="10"/>
        <color theme="1"/>
        <rFont val="宋体"/>
        <charset val="134"/>
      </rPr>
      <t>民终</t>
    </r>
    <r>
      <rPr>
        <sz val="10"/>
        <color theme="1"/>
        <rFont val="Times New Roman"/>
        <charset val="134"/>
      </rPr>
      <t>16032</t>
    </r>
    <r>
      <rPr>
        <sz val="10"/>
        <color theme="1"/>
        <rFont val="宋体"/>
        <charset val="134"/>
      </rPr>
      <t>号民事裁定书（该案二审中，尚无判决）；</t>
    </r>
    <r>
      <rPr>
        <sz val="10"/>
        <color theme="1"/>
        <rFont val="Times New Roman"/>
        <charset val="134"/>
      </rPr>
      <t>2</t>
    </r>
    <r>
      <rPr>
        <sz val="10"/>
        <color theme="1"/>
        <rFont val="宋体"/>
        <charset val="134"/>
      </rPr>
      <t>、民事案二：（</t>
    </r>
    <r>
      <rPr>
        <sz val="10"/>
        <color theme="1"/>
        <rFont val="Times New Roman"/>
        <charset val="134"/>
      </rPr>
      <t>2013</t>
    </r>
    <r>
      <rPr>
        <sz val="10"/>
        <color theme="1"/>
        <rFont val="宋体"/>
        <charset val="134"/>
      </rPr>
      <t>）穗中法金民初字第</t>
    </r>
    <r>
      <rPr>
        <sz val="10"/>
        <color theme="1"/>
        <rFont val="Times New Roman"/>
        <charset val="134"/>
      </rPr>
      <t>2</t>
    </r>
    <r>
      <rPr>
        <sz val="10"/>
        <color theme="1"/>
        <rFont val="宋体"/>
        <charset val="134"/>
      </rPr>
      <t>号之一裁定书、（</t>
    </r>
    <r>
      <rPr>
        <sz val="10"/>
        <color theme="1"/>
        <rFont val="Times New Roman"/>
        <charset val="134"/>
      </rPr>
      <t>2017</t>
    </r>
    <r>
      <rPr>
        <sz val="10"/>
        <color theme="1"/>
        <rFont val="宋体"/>
        <charset val="134"/>
      </rPr>
      <t>）粤民终</t>
    </r>
    <r>
      <rPr>
        <sz val="10"/>
        <color theme="1"/>
        <rFont val="Times New Roman"/>
        <charset val="134"/>
      </rPr>
      <t>454</t>
    </r>
    <r>
      <rPr>
        <sz val="10"/>
        <color theme="1"/>
        <rFont val="宋体"/>
        <charset val="134"/>
      </rPr>
      <t>号裁定书（因涉及刑事案件，该案终审裁定驳回我司民事诉请），；</t>
    </r>
    <r>
      <rPr>
        <sz val="10"/>
        <color theme="1"/>
        <rFont val="Times New Roman"/>
        <charset val="134"/>
      </rPr>
      <t>3</t>
    </r>
    <r>
      <rPr>
        <sz val="10"/>
        <color theme="1"/>
        <rFont val="宋体"/>
        <charset val="134"/>
      </rPr>
      <t>、破产案：（</t>
    </r>
    <r>
      <rPr>
        <sz val="10"/>
        <color theme="1"/>
        <rFont val="Times New Roman"/>
        <charset val="134"/>
      </rPr>
      <t>2015</t>
    </r>
    <r>
      <rPr>
        <sz val="10"/>
        <color theme="1"/>
        <rFont val="宋体"/>
        <charset val="134"/>
      </rPr>
      <t>）穗中法民破字第</t>
    </r>
    <r>
      <rPr>
        <sz val="10"/>
        <color theme="1"/>
        <rFont val="Times New Roman"/>
        <charset val="134"/>
      </rPr>
      <t>1</t>
    </r>
    <r>
      <rPr>
        <sz val="10"/>
        <color theme="1"/>
        <rFont val="宋体"/>
        <charset val="134"/>
      </rPr>
      <t>号。</t>
    </r>
  </si>
  <si>
    <t>liangqixiang@cinda.com.cn</t>
  </si>
  <si>
    <t>914400007673285620</t>
  </si>
  <si>
    <t xml:space="preserve">广州市越秀区麓景路128号19B房 </t>
  </si>
  <si>
    <t xml:space="preserve">广州市中级人民法院受理破产案件公告-（2014）穗中法民破字第9号-3 </t>
  </si>
  <si>
    <r>
      <rPr>
        <sz val="10"/>
        <rFont val="宋体"/>
        <charset val="134"/>
      </rPr>
      <t>1</t>
    </r>
    <r>
      <rPr>
        <sz val="10"/>
        <color theme="1"/>
        <rFont val="宋体"/>
        <charset val="134"/>
      </rPr>
      <t>、民事案一：（</t>
    </r>
    <r>
      <rPr>
        <sz val="10"/>
        <color theme="1"/>
        <rFont val="Times New Roman"/>
        <charset val="134"/>
      </rPr>
      <t>2014</t>
    </r>
    <r>
      <rPr>
        <sz val="10"/>
        <color theme="1"/>
        <rFont val="宋体"/>
        <charset val="134"/>
      </rPr>
      <t>）穗越法金民初字第</t>
    </r>
    <r>
      <rPr>
        <sz val="10"/>
        <color theme="1"/>
        <rFont val="Times New Roman"/>
        <charset val="134"/>
      </rPr>
      <t>149-2</t>
    </r>
    <r>
      <rPr>
        <sz val="10"/>
        <color theme="1"/>
        <rFont val="宋体"/>
        <charset val="134"/>
      </rPr>
      <t>号裁定书、（</t>
    </r>
    <r>
      <rPr>
        <sz val="10"/>
        <color theme="1"/>
        <rFont val="Times New Roman"/>
        <charset val="134"/>
      </rPr>
      <t>2016</t>
    </r>
    <r>
      <rPr>
        <sz val="10"/>
        <color theme="1"/>
        <rFont val="宋体"/>
        <charset val="134"/>
      </rPr>
      <t>）粤</t>
    </r>
    <r>
      <rPr>
        <sz val="10"/>
        <color theme="1"/>
        <rFont val="Times New Roman"/>
        <charset val="134"/>
      </rPr>
      <t>01</t>
    </r>
    <r>
      <rPr>
        <sz val="10"/>
        <color theme="1"/>
        <rFont val="宋体"/>
        <charset val="134"/>
      </rPr>
      <t>民辖终</t>
    </r>
    <r>
      <rPr>
        <sz val="10"/>
        <color theme="1"/>
        <rFont val="Times New Roman"/>
        <charset val="134"/>
      </rPr>
      <t>1545</t>
    </r>
    <r>
      <rPr>
        <sz val="10"/>
        <color theme="1"/>
        <rFont val="宋体"/>
        <charset val="134"/>
      </rPr>
      <t>号（区法院裁定移送市中院审理）、（</t>
    </r>
    <r>
      <rPr>
        <sz val="10"/>
        <color theme="1"/>
        <rFont val="Times New Roman"/>
        <charset val="134"/>
      </rPr>
      <t>2016</t>
    </r>
    <r>
      <rPr>
        <sz val="10"/>
        <color theme="1"/>
        <rFont val="宋体"/>
        <charset val="134"/>
      </rPr>
      <t>）粤</t>
    </r>
    <r>
      <rPr>
        <sz val="10"/>
        <color theme="1"/>
        <rFont val="Times New Roman"/>
        <charset val="134"/>
      </rPr>
      <t>01</t>
    </r>
    <r>
      <rPr>
        <sz val="10"/>
        <color theme="1"/>
        <rFont val="宋体"/>
        <charset val="134"/>
      </rPr>
      <t>民初</t>
    </r>
    <r>
      <rPr>
        <sz val="10"/>
        <color theme="1"/>
        <rFont val="Times New Roman"/>
        <charset val="134"/>
      </rPr>
      <t>546</t>
    </r>
    <r>
      <rPr>
        <sz val="10"/>
        <color theme="1"/>
        <rFont val="宋体"/>
        <charset val="134"/>
      </rPr>
      <t>号（未开庭）；</t>
    </r>
    <r>
      <rPr>
        <sz val="10"/>
        <color theme="1"/>
        <rFont val="Times New Roman"/>
        <charset val="134"/>
      </rPr>
      <t>2</t>
    </r>
    <r>
      <rPr>
        <sz val="10"/>
        <color theme="1"/>
        <rFont val="宋体"/>
        <charset val="134"/>
      </rPr>
      <t>、民事案二：（</t>
    </r>
    <r>
      <rPr>
        <sz val="10"/>
        <color theme="1"/>
        <rFont val="Times New Roman"/>
        <charset val="134"/>
      </rPr>
      <t>2014</t>
    </r>
    <r>
      <rPr>
        <sz val="10"/>
        <color theme="1"/>
        <rFont val="宋体"/>
        <charset val="134"/>
      </rPr>
      <t>）穗越法金民初字第</t>
    </r>
    <r>
      <rPr>
        <sz val="10"/>
        <color theme="1"/>
        <rFont val="Times New Roman"/>
        <charset val="134"/>
      </rPr>
      <t>150-2</t>
    </r>
    <r>
      <rPr>
        <sz val="10"/>
        <color theme="1"/>
        <rFont val="宋体"/>
        <charset val="134"/>
      </rPr>
      <t>号裁定书（因涉及刑事案件，区院裁定驳回我司民事诉请，我司已上诉至市中院，未开庭）；</t>
    </r>
    <r>
      <rPr>
        <sz val="10"/>
        <color theme="1"/>
        <rFont val="Times New Roman"/>
        <charset val="134"/>
      </rPr>
      <t>3</t>
    </r>
    <r>
      <rPr>
        <sz val="10"/>
        <color theme="1"/>
        <rFont val="宋体"/>
        <charset val="134"/>
      </rPr>
      <t>、破产案：（</t>
    </r>
    <r>
      <rPr>
        <sz val="10"/>
        <color theme="1"/>
        <rFont val="Times New Roman"/>
        <charset val="134"/>
      </rPr>
      <t>2014</t>
    </r>
    <r>
      <rPr>
        <sz val="10"/>
        <color theme="1"/>
        <rFont val="宋体"/>
        <charset val="134"/>
      </rPr>
      <t>）穗中法民破字第</t>
    </r>
    <r>
      <rPr>
        <sz val="10"/>
        <color theme="1"/>
        <rFont val="Times New Roman"/>
        <charset val="134"/>
      </rPr>
      <t>9</t>
    </r>
    <r>
      <rPr>
        <sz val="10"/>
        <color theme="1"/>
        <rFont val="宋体"/>
        <charset val="134"/>
      </rPr>
      <t>号 。</t>
    </r>
  </si>
  <si>
    <t>江苏新鸿联集团有限公司</t>
  </si>
  <si>
    <t>91320412250830496G</t>
  </si>
  <si>
    <t>被申报人即为担保人</t>
  </si>
  <si>
    <t>常州市武进区横林镇青司塘村</t>
  </si>
  <si>
    <t>周金清</t>
  </si>
  <si>
    <t>（2014）常商终字第106号民事判决，（2015）苏商再提字第55、57、59号民事裁定书</t>
  </si>
  <si>
    <t>卞疆</t>
  </si>
  <si>
    <t>025-52680824</t>
  </si>
  <si>
    <t>相关生效判决已被撤销并移送公安机关刑事侦查，目前尚无任何结论</t>
  </si>
  <si>
    <t>biangjiang@cinda.com</t>
  </si>
  <si>
    <t>长城新盛信托有限责任公司</t>
  </si>
  <si>
    <t>内蒙古中银房地产集团股份有限公司</t>
  </si>
  <si>
    <t>9115000070138721X3</t>
  </si>
  <si>
    <t>杨岩森</t>
  </si>
  <si>
    <t>内蒙古自治区呼和浩特市东风路496号（内蒙漆包线厂新办公楼5楼）</t>
  </si>
  <si>
    <t>张建业</t>
  </si>
  <si>
    <t>存续</t>
  </si>
  <si>
    <t>通报、公示、督办、刑事</t>
  </si>
  <si>
    <t>王远</t>
  </si>
  <si>
    <t>13810031483</t>
  </si>
  <si>
    <t>154766395</t>
  </si>
  <si>
    <t>wangyuan@gwxstrust.com</t>
  </si>
  <si>
    <t>宁波新金和投资有限公司</t>
  </si>
  <si>
    <t>913302815839742285</t>
  </si>
  <si>
    <t>宁波金和新材料股份有限公司、宁波科博特钴镍有限公司、宁波璟月湾旅游置业有限公司、陈韶峰、董亚飞、徐波
、陈韶峰、董亚飞、徐波</t>
  </si>
  <si>
    <t>宁波金和锂电材料有限公司、宁波科博特钴镍有限公司、宁波新金和投资有限公司、宁波金和新材料股份有限公司、宁波璟月湾旅游置业有限公司、北京容百新能源投资管理有限公司、上海容百新能源投资企业（有限合伙）</t>
  </si>
  <si>
    <t>余姚市谭家岭东路39号</t>
  </si>
  <si>
    <t>陈韶峰</t>
  </si>
  <si>
    <t>（2014）沪二中民六（商）初字第147号；（2015）甬余商初字第1301号；2015）甬余商初字第1302号；2015）甬余商初字第1301-1号；（2015）甬余商初字第1302-1号；（2016）浙02民终680号；（2016）浙02民终684号；璟月湾旅游置业进入破产清算；（2015）甬余破（预）字第3号</t>
  </si>
  <si>
    <t xml:space="preserve">中国长城资产管理股份有限公司 </t>
  </si>
  <si>
    <t>湖北大都地产集团有限公司</t>
  </si>
  <si>
    <t>91420115615557147E</t>
  </si>
  <si>
    <t>深圳市鑫德莱实业有限公司</t>
  </si>
  <si>
    <t>宜昌大都天惠房地产开发有限公司</t>
  </si>
  <si>
    <t>武汉市江夏区五里界锦绣北一号</t>
  </si>
  <si>
    <t>易浩</t>
  </si>
  <si>
    <t>《强制执行书》2015鄂长江内证字第13428号；《强制执行书》2015鄂中星内证字第26551号</t>
  </si>
  <si>
    <t>通报、公示</t>
  </si>
  <si>
    <t>李峥</t>
  </si>
  <si>
    <t>027-86771072</t>
  </si>
  <si>
    <t>资产管理业务部</t>
  </si>
  <si>
    <t>沈阳高压开关有限责任公司</t>
  </si>
  <si>
    <t>未查到统一社会信用代码证号码，注册号为210100000085546</t>
  </si>
  <si>
    <t>沈阳变压器有限责任公司、沈阳电缆厂</t>
  </si>
  <si>
    <t>王英杰、俞泽民</t>
  </si>
  <si>
    <t>沈阳市大东区沈铁路39号</t>
  </si>
  <si>
    <t>陈德松</t>
  </si>
  <si>
    <t>（2004）辽民三合初字第45号、（2011）辽民二初字第31号及（2013）民二终字第66号</t>
  </si>
  <si>
    <t>荆美萍(孙继成）</t>
  </si>
  <si>
    <t>024-31880307</t>
  </si>
  <si>
    <t>重点项目部</t>
  </si>
  <si>
    <t>lnsjc@126.com</t>
  </si>
  <si>
    <t>内蒙古东达蒙古王集团有限公司</t>
  </si>
  <si>
    <t>91150621701475295R</t>
  </si>
  <si>
    <t>赵永亮、赵智强、赵智慧、赵桂英、任熙文、马忻</t>
  </si>
  <si>
    <t>鄂尔多斯市达拉特旗树林召镇</t>
  </si>
  <si>
    <t>赵永亮</t>
  </si>
  <si>
    <t>（2016）内01执160号</t>
  </si>
  <si>
    <t>倪继超</t>
  </si>
  <si>
    <t>18604883383</t>
  </si>
  <si>
    <t>投资业务部</t>
  </si>
  <si>
    <t>1455707388@qq.com</t>
  </si>
  <si>
    <t>湖北禾正行投资有限公司</t>
  </si>
  <si>
    <t xml:space="preserve">914200007881510146 </t>
  </si>
  <si>
    <t>姚富耀、姚昀言夫妇</t>
  </si>
  <si>
    <t>武汉市阳逻经济开发区创业服务中心15层16号</t>
  </si>
  <si>
    <t>李玉英</t>
  </si>
  <si>
    <t>2015鄂武汉中执字第00467号</t>
  </si>
  <si>
    <t>公示、通报、制裁</t>
  </si>
  <si>
    <t>杨大鹏</t>
  </si>
  <si>
    <t>027-86771020</t>
  </si>
  <si>
    <t>内蒙古明泽房地产开发集团有限公司</t>
  </si>
  <si>
    <t>91150100747933773K</t>
  </si>
  <si>
    <t>王利明及其妻子刘美</t>
  </si>
  <si>
    <t>内蒙古自治区呼和浩特市回民区新华西街10号明泽广场A座19-20层</t>
  </si>
  <si>
    <t>王利明</t>
  </si>
  <si>
    <t>（2015）呼浩执字第111号</t>
  </si>
  <si>
    <t>通报、公示、督办</t>
  </si>
  <si>
    <t>孟霞</t>
  </si>
  <si>
    <t>mxwzdan</t>
  </si>
  <si>
    <t>mxmeng@gwamcc.com</t>
  </si>
  <si>
    <t>甘肃天然玫瑰生物科技有限公司</t>
  </si>
  <si>
    <t xml:space="preserve">91620100556281645H </t>
  </si>
  <si>
    <t>曹珊、胡智焱</t>
  </si>
  <si>
    <t>甘肃兰州</t>
  </si>
  <si>
    <t>曹珊</t>
  </si>
  <si>
    <t>（2015）甘民二初字第49号</t>
  </si>
  <si>
    <t>俞作志</t>
  </si>
  <si>
    <t>0931-8411322</t>
  </si>
  <si>
    <t>yuzuozhi</t>
  </si>
  <si>
    <t>zzyulz@gwamcc.com</t>
  </si>
  <si>
    <t>安徽永顺房地产开发集团有限公司</t>
  </si>
  <si>
    <t>91340121764757767E</t>
  </si>
  <si>
    <t>胡国开、朱开运</t>
  </si>
  <si>
    <t>安徽省合肥市长丰双凤经济开发区双凤大道</t>
  </si>
  <si>
    <t>胡国开</t>
  </si>
  <si>
    <t>民事调解书（2015）皖民二初字第00006号，执行裁定书（2015)皖执字第00024号</t>
  </si>
  <si>
    <t>方继勇</t>
  </si>
  <si>
    <t>0551-62636202</t>
  </si>
  <si>
    <t>资产经营部</t>
  </si>
  <si>
    <t>18010856202</t>
  </si>
  <si>
    <t>jyfang@gwamcc.com</t>
  </si>
  <si>
    <t>保康县聚盛和小额贷款有限公司</t>
  </si>
  <si>
    <t>914206260581211395</t>
  </si>
  <si>
    <t>襄阳市开利橡胶化工有限公司</t>
  </si>
  <si>
    <t>湖北鼎拓资产管理有限公司</t>
  </si>
  <si>
    <t>保康县城关镇光千路26号</t>
  </si>
  <si>
    <t>马正红</t>
  </si>
  <si>
    <t>黑龙江省中然房地产开发有限公司</t>
  </si>
  <si>
    <t>91230100676954998A</t>
  </si>
  <si>
    <t>黄保忠、黄伟哲</t>
  </si>
  <si>
    <t>哈尔滨市道外区南头道街59号</t>
  </si>
  <si>
    <t>黄伟哲</t>
  </si>
  <si>
    <t>[2015]黑高商初字第38号民事判决书；(2016）黑执18号、18之一号、18之二号执行裁定书</t>
  </si>
  <si>
    <t>赵晶</t>
  </si>
  <si>
    <t>0451-53607563</t>
  </si>
  <si>
    <t>投资投行部</t>
  </si>
  <si>
    <t>襄阳市高新区融亿小额贷款有限公司</t>
  </si>
  <si>
    <t>91420600050022996W</t>
  </si>
  <si>
    <t>襄阳固王混凝土有限公司</t>
  </si>
  <si>
    <t>襄阳市高新区长虹路与邓城大道交汇处民发天地16-102、103号</t>
  </si>
  <si>
    <t>张军生</t>
  </si>
  <si>
    <t>宜昌弘健新材料有限公司</t>
  </si>
  <si>
    <t>未查到统一社会信用代码证号码，组织机构代码为77078477-X</t>
  </si>
  <si>
    <t>长阳北纬三十度旅游有限公司</t>
  </si>
  <si>
    <t>湖北省宜昌市夷陵区小溪塔街南村坪</t>
  </si>
  <si>
    <t>余伟东</t>
  </si>
  <si>
    <t>诉前财产保全（2016鄂01财保28号）、判决书（2016鄂01民初1253号）</t>
  </si>
  <si>
    <t>常州阳光银河湾置业有限公司（共同债务人常州华光房地产开发有限公司已进入破产程序不作申报）</t>
  </si>
  <si>
    <t>未查到统一社会信用代码证号码，注册号为320400000020924,组织机构代码为 66837718-2</t>
  </si>
  <si>
    <t>钱菊生（已死亡不采取措施）、钱学栋</t>
  </si>
  <si>
    <t>常州华星房地产开发有限公司、江苏华光银河湾房地产开发有限公司、南京华光房地产开发有限公司、南京华光银河湾置业有限公司（均不采取措施）</t>
  </si>
  <si>
    <t>常州市天宁区晋陵中路467号三楼</t>
  </si>
  <si>
    <t>钱菊生</t>
  </si>
  <si>
    <t>已开庭未判决</t>
  </si>
  <si>
    <t>冯松涛</t>
  </si>
  <si>
    <t>0755-82212860</t>
  </si>
  <si>
    <t>法律事务部</t>
  </si>
  <si>
    <t>fstbear</t>
  </si>
  <si>
    <t>stfeng@gwamcc.com</t>
  </si>
  <si>
    <t>武汉中森华置业有限公司</t>
  </si>
  <si>
    <t>914201006823378817</t>
  </si>
  <si>
    <t>中森华投资集团有限公司</t>
  </si>
  <si>
    <t>武汉市江岸区京汉街车站路危改楼3栋1-3层</t>
  </si>
  <si>
    <t>陈海国</t>
  </si>
  <si>
    <t>执行裁定书：2015鄂武汉中执字第00026号；2015鄂武汉中执字第00027号</t>
  </si>
  <si>
    <t>河北爱弗特精细化工有限责任公司</t>
  </si>
  <si>
    <t>91130183681377443J</t>
  </si>
  <si>
    <t>中元国信信用融资担保有限公司</t>
  </si>
  <si>
    <t>石家庄天享化工集团有限公司</t>
  </si>
  <si>
    <t>晋州市循环经济工业园区</t>
  </si>
  <si>
    <t>赵梅玲</t>
  </si>
  <si>
    <t>（2016）冀0183执513号</t>
  </si>
  <si>
    <t>孙海诚</t>
  </si>
  <si>
    <t>资产经营二部</t>
  </si>
  <si>
    <t>366686976@qq.com</t>
  </si>
  <si>
    <t>博尔塔拉蒙古自治州浩天房地产开发有限公司</t>
  </si>
  <si>
    <t>916527005959216927</t>
  </si>
  <si>
    <t>新疆诺美信投资有限公司、卢联合、刘翠花</t>
  </si>
  <si>
    <t>新疆博乐市工商局</t>
  </si>
  <si>
    <t>刘翠花</t>
  </si>
  <si>
    <t>王娟</t>
  </si>
  <si>
    <t>09912842378</t>
  </si>
  <si>
    <t>juanwang@gwamcc.com</t>
  </si>
  <si>
    <t>长城国兴金融租赁有限公司</t>
  </si>
  <si>
    <t>山东瀚霖生物技术有限公司</t>
  </si>
  <si>
    <t>913706826745100072</t>
  </si>
  <si>
    <t>莱阳市江波制药有限责任公司</t>
  </si>
  <si>
    <t>莱阳市峨嵋路1号</t>
  </si>
  <si>
    <t>曹务波</t>
  </si>
  <si>
    <t>2013兵十二执字第18-1号《执行裁定》</t>
  </si>
  <si>
    <t>张羿</t>
  </si>
  <si>
    <t>0991-2817760</t>
  </si>
  <si>
    <t>风险资产管理部</t>
  </si>
  <si>
    <t>284382218@qq.com</t>
  </si>
  <si>
    <t>安徽天泰国际酒店管理有限公司</t>
  </si>
  <si>
    <t>91340200610330488F</t>
  </si>
  <si>
    <t>安徽省芜湖市北京东路34号</t>
  </si>
  <si>
    <t>许世灶</t>
  </si>
  <si>
    <t>起诉状</t>
  </si>
  <si>
    <t>俞聪</t>
  </si>
  <si>
    <t>租赁业务四部</t>
  </si>
  <si>
    <t>yucong@ccjrzl.com</t>
  </si>
  <si>
    <t>府谷县恒源煤焦电化有限公司</t>
  </si>
  <si>
    <t>916108227326778502</t>
  </si>
  <si>
    <t>陕西兴茂侏罗纪煤业镁电(集团)有限公司</t>
  </si>
  <si>
    <t>陕西省榆林市府谷县孤山镇杨家畔村</t>
  </si>
  <si>
    <t>王乃荣</t>
  </si>
  <si>
    <t>（2016）新民初61号</t>
  </si>
  <si>
    <t>孙晗</t>
  </si>
  <si>
    <t>能源矿产事业部</t>
  </si>
  <si>
    <t>sunhan@ccjrzl.com</t>
  </si>
  <si>
    <t>中国银行业协会首批失信债务人公示名单</t>
  </si>
  <si>
    <t>申报单位</t>
  </si>
  <si>
    <t>省份</t>
  </si>
  <si>
    <t>失信债务人</t>
  </si>
  <si>
    <t>统一社会信用代码或组织机构代码</t>
  </si>
  <si>
    <t>法人代表或主要负责人</t>
  </si>
  <si>
    <t>失信债务人所欠债务金额</t>
  </si>
  <si>
    <t>本、利合计（万元）</t>
  </si>
  <si>
    <t>本 金（万元）</t>
  </si>
  <si>
    <t>截止2017年12月31日欠息(万元)</t>
  </si>
  <si>
    <t>工商银行</t>
  </si>
  <si>
    <t>云南</t>
  </si>
  <si>
    <t>执行裁定书：（2017）云01执462号之一、（2017）云01执463号之一、（2018）云01执06号之一</t>
  </si>
  <si>
    <t>山西</t>
  </si>
  <si>
    <t>山西华晋纺织印染有限公司</t>
  </si>
  <si>
    <t>91140821725943188N</t>
  </si>
  <si>
    <t>荆英强</t>
  </si>
  <si>
    <t>广东</t>
  </si>
  <si>
    <t>广东雄鹰创展投资有限公司</t>
  </si>
  <si>
    <t>91440000770956252W</t>
  </si>
  <si>
    <t>陈勇</t>
  </si>
  <si>
    <t>民事判决书(2016)粤0781民初428号；执行案号为(2017)粤0781执78号</t>
  </si>
  <si>
    <t>宁夏</t>
  </si>
  <si>
    <t>民事判决书：(2014)宁民商初字第六号</t>
  </si>
  <si>
    <t>农业银行</t>
  </si>
  <si>
    <t>福建</t>
  </si>
  <si>
    <t xml:space="preserve"> 91350300611257411H</t>
  </si>
  <si>
    <r>
      <rPr>
        <sz val="10"/>
        <color theme="1"/>
        <rFont val="宋体"/>
        <charset val="134"/>
      </rPr>
      <t>9135030066</t>
    </r>
    <r>
      <rPr>
        <sz val="10"/>
        <color theme="1"/>
        <rFont val="宋体"/>
        <charset val="134"/>
      </rPr>
      <t>0355974M</t>
    </r>
  </si>
  <si>
    <r>
      <rPr>
        <sz val="10"/>
        <rFont val="宋体"/>
        <charset val="134"/>
      </rPr>
      <t>案件受理通知书：（2015）莆民初字第638号、（2015）莆民初字第639号、（2015）莆民初字第640号、（2015）莆民初字第641号</t>
    </r>
    <r>
      <rPr>
        <sz val="10"/>
        <color theme="1"/>
        <rFont val="宋体"/>
        <charset val="134"/>
      </rPr>
      <t>、（2015）闽民初103号</t>
    </r>
  </si>
  <si>
    <r>
      <rPr>
        <sz val="10"/>
        <rFont val="宋体"/>
        <charset val="134"/>
      </rPr>
      <t>立案通知书：</t>
    </r>
    <r>
      <rPr>
        <sz val="10"/>
        <color theme="1"/>
        <rFont val="宋体"/>
        <charset val="134"/>
      </rPr>
      <t>（2015）闽民初字第65号、</t>
    </r>
    <r>
      <rPr>
        <sz val="10"/>
        <rFont val="宋体"/>
        <charset val="134"/>
      </rPr>
      <t>（2015）闽民初字第106号、(2015)莆民初字第660号、(2015)莆民初字第661号、(2015)莆民初字第662号、(2015)莆民初字第663号、(2015)莆民初字第664号、(2015)莆民初字第665号</t>
    </r>
  </si>
  <si>
    <t xml:space="preserve"> 913501217513971256</t>
  </si>
  <si>
    <t>翁建山</t>
  </si>
  <si>
    <t>（2011）闽民初字第27号；（2011）闽民初字第27-2号；（2012）民四终字第17号；（2014）民四终字第30号；（2015）闽执字第7号；（2015）民申字第1309号；（2015）闽执异字第2号；（2015）闽执异字第3号；（2016)闽0426执1904号；（2017）闽0602行初82号；（2017）闽06行终69号。</t>
  </si>
  <si>
    <t>浙江</t>
  </si>
  <si>
    <t xml:space="preserve"> 913309037570610915</t>
  </si>
  <si>
    <t>龚梅子</t>
  </si>
  <si>
    <t xml:space="preserve"> 91330903670295151D</t>
  </si>
  <si>
    <t xml:space="preserve"> 91330903788844881Q</t>
  </si>
  <si>
    <t xml:space="preserve"> 9133090255402416XD</t>
  </si>
  <si>
    <t>中国银行</t>
  </si>
  <si>
    <t>四川</t>
  </si>
  <si>
    <t>辽宁</t>
  </si>
  <si>
    <t>华鑫化纤科技集团有限公司</t>
  </si>
  <si>
    <t>913302817473515892</t>
  </si>
  <si>
    <t>张静智</t>
  </si>
  <si>
    <t>2016浙02民初473号、2016浙02民初474号、2016浙02民初483号、2016浙02民初486号、2016浙02民初473号、2016甬仲金字第167号。</t>
  </si>
  <si>
    <t>宁波康兴电缆有限公司</t>
  </si>
  <si>
    <t>9133021177563560X0</t>
  </si>
  <si>
    <t>何亮</t>
  </si>
  <si>
    <t>2014甬海商初字第816号、（2015）甬海商初字第712号、（2015）浙甬商初字第26号</t>
  </si>
  <si>
    <t>浙江昊源实业有限公司</t>
  </si>
  <si>
    <t xml:space="preserve"> 91330282793029128W</t>
  </si>
  <si>
    <t>（2015）浙甬商初字第25号</t>
  </si>
  <si>
    <t>宁波保税区创世国际贸易有限公司</t>
  </si>
  <si>
    <t>913302012564356148</t>
  </si>
  <si>
    <t>朱雷</t>
  </si>
  <si>
    <t>2016浙02民初1480、1478号，2016浙0204民初6897、6898号</t>
  </si>
  <si>
    <t>新疆</t>
  </si>
  <si>
    <t xml:space="preserve"> 916528007545856584</t>
  </si>
  <si>
    <t>（2016）新民初95号民事判决书</t>
  </si>
  <si>
    <t>宁波信升化工有限公司</t>
  </si>
  <si>
    <t>9133028172408254XU</t>
  </si>
  <si>
    <t>吴爱仙</t>
  </si>
  <si>
    <t>2016浙02民初63号</t>
  </si>
  <si>
    <t>宁波保税区曼斯特化工有限公司</t>
  </si>
  <si>
    <t xml:space="preserve">
工商注册号 330214000003734</t>
  </si>
  <si>
    <t>洪兴隆</t>
  </si>
  <si>
    <t>2016浙02民初404号法律调解书、2016浙02民初1066号民事判决书</t>
  </si>
  <si>
    <t>宁波和昌疏浚工程有限公司</t>
  </si>
  <si>
    <t xml:space="preserve"> 67123952-2</t>
  </si>
  <si>
    <t>庄利红</t>
  </si>
  <si>
    <t>（2012）甬海法商初字第36号</t>
  </si>
  <si>
    <t>楚雄海弘房地产开发有限公司</t>
  </si>
  <si>
    <t>工商注册号 532300000003519</t>
  </si>
  <si>
    <t>高群</t>
  </si>
  <si>
    <t>民事诉状、云南省楚雄彝族自治州中级人民法院民事判决书（2014）楚中民二初字第81号、云南省高级人民法院民事调解书（2015）云高民二终字第107号、云南省楚雄彝族自治州中级人民法院执行案件受理通知书（二00五）楚中执字第126号）</t>
  </si>
  <si>
    <t>山东</t>
  </si>
  <si>
    <t>建设银行</t>
  </si>
  <si>
    <t>判决书（2016）闽09民初318号、判决书（2016）闽0981民初3831号</t>
  </si>
  <si>
    <t>远东电机（宁德）有限公司</t>
  </si>
  <si>
    <t>91350901751385730X</t>
  </si>
  <si>
    <t>陈鉴明</t>
  </si>
  <si>
    <t>（2015）宁民初字第525、526号判决书；（2015）宁执字第847、848号裁定书</t>
  </si>
  <si>
    <t>江苏</t>
  </si>
  <si>
    <t xml:space="preserve"> 913203127266369059</t>
  </si>
  <si>
    <t>2016苏0311民初1392号、1394号</t>
  </si>
  <si>
    <t>焦玉波</t>
  </si>
  <si>
    <t>交通银行</t>
  </si>
  <si>
    <t>判决书，案号（2016）云民终743号、764号</t>
  </si>
  <si>
    <t xml:space="preserve">
工商注册号 371100228027243</t>
  </si>
  <si>
    <t>债权已转让</t>
  </si>
  <si>
    <t>上海</t>
  </si>
  <si>
    <t xml:space="preserve"> 91310113785170017A</t>
  </si>
  <si>
    <t>广州市景泓五金机电设备有限公司</t>
  </si>
  <si>
    <t>91440101668105785T</t>
  </si>
  <si>
    <t>付国清</t>
  </si>
  <si>
    <t>判决书。（2015）穗中法金民初字第2050号</t>
  </si>
  <si>
    <t>湛江市华思通信技术有限公司</t>
  </si>
  <si>
    <t>91440804058598850W</t>
  </si>
  <si>
    <t>林城兆</t>
  </si>
  <si>
    <t>民事判决书，编号：（2016）粤0891民初9号</t>
  </si>
  <si>
    <t>代县雁门铁精矿粉运销有限公司</t>
  </si>
  <si>
    <t>77013528-6</t>
  </si>
  <si>
    <t>高占锦</t>
  </si>
  <si>
    <t>（2016）晋民终字第645号</t>
  </si>
  <si>
    <t>东莞宏威数码机械有限公司</t>
  </si>
  <si>
    <t>工商注册号441900400060487</t>
  </si>
  <si>
    <t>刘惠森</t>
  </si>
  <si>
    <t>民事判决书（2013）东一法民二初字第5625号</t>
  </si>
  <si>
    <t>北京农商银行</t>
  </si>
  <si>
    <t>北京</t>
  </si>
  <si>
    <t>北京世豪房地产开发有限责任公司</t>
  </si>
  <si>
    <t>91110000700240785H</t>
  </si>
  <si>
    <t>张士全</t>
  </si>
  <si>
    <t>（2009）高执字第142-150</t>
  </si>
  <si>
    <t>北京波峰混凝土制品有限公司</t>
  </si>
  <si>
    <t>91110106700384105H</t>
  </si>
  <si>
    <t>李永青</t>
  </si>
  <si>
    <t>（2011）丰民初字第18680号（2011）丰民初字第18681号（2011）丰民初字第18679号</t>
  </si>
  <si>
    <t>河南</t>
  </si>
  <si>
    <t>林秋玉</t>
  </si>
  <si>
    <t>驳回管辖权异议的裁定，案号（2015）郑民四初字第107-1号；二审驳回管辖权的裁定，案号（20175)豫民辖终17号，采取保全措施的裁定，案号为（2015）郑民四初字第107号，一审民事判决书，案号（2015）郑民四</t>
  </si>
  <si>
    <t>杭州联合银行（浙江农信社）</t>
  </si>
  <si>
    <t>山东省农村信用社联合社（山东滕州农村商业银行股份有限公司）</t>
  </si>
  <si>
    <t>民事调解书（2016）鲁0481民初5208号</t>
  </si>
  <si>
    <t>民事裁定书（2014）枣民二商初字第166号；民事判决书枣民二商初字第166号；民事判决书（2015）枣民二商初字第41号</t>
  </si>
  <si>
    <t>山东省农村信用社联合社（ 山东临朐农村商业银行股份有限公司）</t>
  </si>
  <si>
    <t xml:space="preserve">工商注册号 370724200007839 </t>
  </si>
  <si>
    <t>陈德胜</t>
  </si>
  <si>
    <t>民事判决书2015临法商初字第1883号、1885号、1886号、1887号</t>
  </si>
  <si>
    <t>温州银行股份有限公司</t>
  </si>
  <si>
    <t>浙江大经纬实业有限公司</t>
  </si>
  <si>
    <t>70436429-1</t>
  </si>
  <si>
    <t>翁凤珠</t>
  </si>
  <si>
    <t>（2010）浙温商初字第25号</t>
  </si>
  <si>
    <t>浙江泰恒光学有限公司</t>
  </si>
  <si>
    <t>14505753-4</t>
  </si>
  <si>
    <t>寿振江</t>
  </si>
  <si>
    <t>判决书：（2014）温鹿商初字第2350号、执行裁定书：（2015）温鹿执民字第3010-3号、民事裁定书：（2014）温瓯商破字第9-2号</t>
  </si>
  <si>
    <t>泰安银行股份有限公司</t>
  </si>
  <si>
    <t>山东德诺新材料股份有限公司</t>
  </si>
  <si>
    <t>66019214-0</t>
  </si>
  <si>
    <t>潘军</t>
  </si>
  <si>
    <t>2016鲁03民破5号</t>
  </si>
  <si>
    <t>内蒙</t>
  </si>
  <si>
    <t>2016内01执282号</t>
  </si>
  <si>
    <t>卓资县农村信用合作联社</t>
  </si>
  <si>
    <t>66408850-0</t>
  </si>
  <si>
    <t>调解书（2015）乌民初字第8号和（2015）卓农初字第98、99、100、101、102、107、108、111、112、113、114、115、116、117、120、121、122、124、125、126号。执行裁定（2016）内09执2号和（2016）内0921执66.67号</t>
  </si>
  <si>
    <t>宁波鄞州农村商业银行股份有限公司</t>
  </si>
  <si>
    <t>宁波洛兹制衣实业有限公司</t>
  </si>
  <si>
    <t>913302037133115895</t>
  </si>
  <si>
    <t>罗其标</t>
  </si>
  <si>
    <t>（2014）甬鄞商初字第386号</t>
  </si>
  <si>
    <t>浙江洛兹股份有限公司</t>
  </si>
  <si>
    <t>9133020073424547XW</t>
  </si>
  <si>
    <t>（2014）甬鄞商初字第387号</t>
  </si>
  <si>
    <t>桂林银行股份有限公司</t>
  </si>
  <si>
    <t>广西</t>
  </si>
  <si>
    <t>广西金山铟锗冶金化工有限公司</t>
  </si>
  <si>
    <t>91451221791331139A</t>
  </si>
  <si>
    <t>王宗贤</t>
  </si>
  <si>
    <t>（2015）南市民四初字第207号</t>
  </si>
  <si>
    <t>南宁市武鸣区农村信用合作联社(广西农信社）</t>
  </si>
  <si>
    <t>广西鸿宇经贸有限公司</t>
  </si>
  <si>
    <t>914501227997143459</t>
  </si>
  <si>
    <t>黎丰瑞</t>
  </si>
  <si>
    <t>(2014)武民二初191号、(2016)桂0122执119号</t>
  </si>
  <si>
    <t>宜春农商行</t>
  </si>
  <si>
    <t>江西</t>
  </si>
  <si>
    <t>景德镇农商行</t>
  </si>
  <si>
    <t>913200007558989202</t>
  </si>
  <si>
    <t>v</t>
  </si>
  <si>
    <t>新余农商行</t>
  </si>
  <si>
    <t>腾达电器有限公司</t>
  </si>
  <si>
    <t>913605007947966878</t>
  </si>
  <si>
    <t>傅志杰</t>
  </si>
  <si>
    <t>(2015）余立民登字第17号，（2015）余二初字第81号、(2015）余民立保字第53号</t>
  </si>
  <si>
    <t>浙江稠州商业银行股份有限公司</t>
  </si>
  <si>
    <t>通领科技集团有限公司</t>
  </si>
  <si>
    <t>91330382726584359Y</t>
  </si>
  <si>
    <t>陈伍胜</t>
  </si>
  <si>
    <t>执行终结裁定书，（2014）温鹿执民字第4142号</t>
  </si>
  <si>
    <t>(2016)浙0822民初1443号、（2017）浙0822民初873号、（2017）浙0822民初874号</t>
  </si>
  <si>
    <t>9133082275117524XF</t>
  </si>
  <si>
    <t>债务重组过程中，法院暂不受理诉讼。</t>
  </si>
  <si>
    <t>白雅丽格</t>
  </si>
  <si>
    <t>经办法官贺海涛，目前未提供相关案号及裁定书。</t>
  </si>
  <si>
    <t>东莞银行股份有限公司</t>
  </si>
  <si>
    <t>湖南</t>
  </si>
  <si>
    <t>湖南国源基础设施管理有限公司</t>
  </si>
  <si>
    <t>91431102068226233Y</t>
  </si>
  <si>
    <t>首卫</t>
  </si>
  <si>
    <t>债权已收回，不参加</t>
  </si>
  <si>
    <t>民事裁定书（2016）湘1102民特9号、执行裁定书(2016)湘1102执465号</t>
  </si>
  <si>
    <t>铜陵农商银行</t>
  </si>
  <si>
    <t>安徽</t>
  </si>
  <si>
    <t>铜陵泛美服饰有限公司</t>
  </si>
  <si>
    <t>91340700581537008B</t>
  </si>
  <si>
    <t>杜金平</t>
  </si>
  <si>
    <t>2014铜中民二破字第00002-4号《民事裁定书</t>
  </si>
  <si>
    <t>富滇银行重庆江北支行</t>
  </si>
  <si>
    <t>重庆</t>
  </si>
  <si>
    <t>重庆伯塔曼科技股份有限公司</t>
  </si>
  <si>
    <t>91500000709492129E</t>
  </si>
  <si>
    <t>姜尔毅</t>
  </si>
  <si>
    <t>富滇银行总行营业部</t>
  </si>
  <si>
    <t>宣威市大禹经贸有限公司</t>
  </si>
  <si>
    <t>915303810594683882</t>
  </si>
  <si>
    <t>张大禹</t>
  </si>
  <si>
    <t>富滇银行股份有限公司昆明安宁支行</t>
  </si>
  <si>
    <t>云南通业建设工程有限公司</t>
  </si>
  <si>
    <t>91530000795153608C</t>
  </si>
  <si>
    <t>吴翊良</t>
  </si>
  <si>
    <t>昆明市中级人民法院民事调解书，编号：（2015）昆民四初字第251号。</t>
  </si>
  <si>
    <t>江西银行红谷滩支行</t>
  </si>
  <si>
    <t>江西非常客栈（集团）有限公司</t>
  </si>
  <si>
    <t>913601006937132134</t>
  </si>
  <si>
    <t>不参加</t>
  </si>
  <si>
    <t>判决书案号（2015）洪民二初字第566号；执行裁定书案号（2016）赣01执427号</t>
  </si>
  <si>
    <t>上海埃力生（集团）有限公司</t>
  </si>
  <si>
    <t>132285351</t>
  </si>
  <si>
    <t>吴国迪</t>
  </si>
  <si>
    <t>民事判决书：（2006）沪二中民三（商）初字第36号、
终结执行裁定书：（2006）沪二中执字第615号</t>
  </si>
  <si>
    <t>深圳市鼎三华石油化工有限公司</t>
  </si>
  <si>
    <t>G1044030400559250G</t>
  </si>
  <si>
    <t>侯虎成</t>
  </si>
  <si>
    <t>洛阳银行股份有限公司</t>
  </si>
  <si>
    <t>河南哈迪进出口有限公司</t>
  </si>
  <si>
    <t>工商注册号410101000005414</t>
  </si>
  <si>
    <t>刘义</t>
  </si>
  <si>
    <t>洛公（经）立字【2015】0075号；受理通知书（2016）豫民初41号</t>
  </si>
  <si>
    <t>大连银行</t>
  </si>
  <si>
    <t>（2016）川01民初2542号</t>
  </si>
  <si>
    <t>沧州银行股份有限公司</t>
  </si>
  <si>
    <t>河北</t>
  </si>
  <si>
    <t>河北葆通公路材料有限公司</t>
  </si>
  <si>
    <t>91130983557678687A</t>
  </si>
  <si>
    <t>孙立明</t>
  </si>
  <si>
    <t>（2017）冀09民终0903执367、368号</t>
  </si>
  <si>
    <t>91410781742535960N</t>
  </si>
  <si>
    <r>
      <rPr>
        <sz val="10"/>
        <rFont val="宋体"/>
        <charset val="134"/>
      </rPr>
      <t>（2016）豫0781民初1562号民</t>
    </r>
    <r>
      <rPr>
        <sz val="10"/>
        <color theme="1"/>
        <rFont val="宋体"/>
        <charset val="134"/>
      </rPr>
      <t>事判决书、（2016）豫07民初126号、（2016）豫07民初127号民事判决书</t>
    </r>
  </si>
  <si>
    <t xml:space="preserve">914107216149354098 </t>
  </si>
  <si>
    <t>（2013）新中民金初字第8号、（2015）新中民金初字第10号、（2015）新中民金初字第11号、（2015）新中民金初字第12号、</t>
  </si>
  <si>
    <t>卫辉市今生缘家具有限公司</t>
  </si>
  <si>
    <t>91410781793244696L</t>
  </si>
  <si>
    <t>刘正鹏</t>
  </si>
  <si>
    <t>取消</t>
  </si>
  <si>
    <t>2016豫0781民初1640号、1638号民事判决书</t>
  </si>
  <si>
    <t>（2017）豫0781民初1212号、（2017）豫0781民初1214号、（2017）豫0781民初610号、（2017）豫0781民初611号民事判决书</t>
  </si>
  <si>
    <t>齐景轩</t>
  </si>
  <si>
    <t>（2015）新中民三字第2号（2016）豫0703民初1930号民事判决书</t>
  </si>
  <si>
    <t>河南环宇电源股份有限公司</t>
  </si>
  <si>
    <t>914107001699962020</t>
  </si>
  <si>
    <t>李中东</t>
  </si>
  <si>
    <t>（2017）豫0711民初1549号民事判决书</t>
  </si>
  <si>
    <t>潘德芬</t>
  </si>
  <si>
    <t>黄永平</t>
  </si>
  <si>
    <t>70118501X</t>
  </si>
  <si>
    <t>715943870</t>
  </si>
  <si>
    <t>邵淑红</t>
  </si>
  <si>
    <t>贵州</t>
  </si>
  <si>
    <t>何进生</t>
  </si>
  <si>
    <t>王力群</t>
  </si>
  <si>
    <t>2015二中民（商）初字第04886号</t>
  </si>
  <si>
    <t>广西物资集团有限责任公司</t>
  </si>
  <si>
    <t>91450000198229379C</t>
  </si>
  <si>
    <t>戴毅</t>
  </si>
  <si>
    <t>（2016）桂01民初689号</t>
  </si>
  <si>
    <t>苏州市中级人民法院民事判决书（2015）苏中商初字第00200号</t>
  </si>
  <si>
    <t>吴江市巨诚喷织有限公司</t>
  </si>
  <si>
    <t>913205097382571950</t>
  </si>
  <si>
    <t>913205097550638861</t>
  </si>
  <si>
    <t>丰立集团有限公司</t>
  </si>
  <si>
    <t>91320592758461310F</t>
  </si>
  <si>
    <t>吴惠娣</t>
  </si>
  <si>
    <t>案件号（2015）张商破字第9-1号</t>
  </si>
  <si>
    <t>江苏永恒钢铁实业有限公司</t>
  </si>
  <si>
    <t>91320592736522936G</t>
  </si>
  <si>
    <t>华夏银行武汉分行</t>
  </si>
  <si>
    <t>湖北</t>
  </si>
  <si>
    <t>武汉中能高创实业有限公司</t>
  </si>
  <si>
    <t>91420100714522783A</t>
  </si>
  <si>
    <t>陈丽群（实际控制人李书剑）</t>
  </si>
  <si>
    <t>（2015）鄂01财保81号</t>
  </si>
  <si>
    <t>华夏银行南京分行</t>
  </si>
  <si>
    <t>江苏锐光车业有限公司</t>
  </si>
  <si>
    <t>9132118176587763X3</t>
  </si>
  <si>
    <t>郭波</t>
  </si>
  <si>
    <t>苏1181民初7376号判决书</t>
  </si>
  <si>
    <t>华夏银行温州分行</t>
  </si>
  <si>
    <t>大众阀门集团有限公司</t>
  </si>
  <si>
    <t>9133032470435582XG</t>
  </si>
  <si>
    <t>金志渊</t>
  </si>
  <si>
    <t>（2016）浙0302民初263号</t>
  </si>
  <si>
    <t>瑞安市广泰汽车销售服务有限公司</t>
  </si>
  <si>
    <t>913303817976163706</t>
  </si>
  <si>
    <t>朱一伟</t>
  </si>
  <si>
    <t>（2016）浙0302民初14738、14739号</t>
  </si>
  <si>
    <t>民生银行太原分行</t>
  </si>
  <si>
    <t>民生银行呼和浩特分行</t>
  </si>
  <si>
    <t xml:space="preserve"> 张子光</t>
  </si>
  <si>
    <t>2017内06执271号</t>
  </si>
  <si>
    <t>民生银行南京分行</t>
  </si>
  <si>
    <t>913200006789617537</t>
  </si>
  <si>
    <t>民生银行广州分行</t>
  </si>
  <si>
    <t>破产裁定书：（2016）辽02破申2号</t>
  </si>
  <si>
    <t>民生银行</t>
  </si>
  <si>
    <t>钱风国</t>
  </si>
  <si>
    <t xml:space="preserve">河北金恒基房地产开发有限公司 </t>
  </si>
  <si>
    <t>911301007620875014</t>
  </si>
  <si>
    <t>鹿雷平</t>
  </si>
  <si>
    <t>（2017）冀01执67号、（2016）冀石国执字第155号</t>
  </si>
  <si>
    <t>中信银行</t>
  </si>
  <si>
    <t>天津</t>
  </si>
  <si>
    <t>天津瑞林异型铜排电气有限公司</t>
  </si>
  <si>
    <t>91120116789359749W</t>
  </si>
  <si>
    <t>林旭阳</t>
  </si>
  <si>
    <t>民事判决书（2015）二中民二初字第394号；民事裁定书（2015）二中民二诉保字第241号</t>
  </si>
  <si>
    <t>喜地山国际实业有限公司</t>
  </si>
  <si>
    <t>9150011220332518X3</t>
  </si>
  <si>
    <t>张豫喜</t>
  </si>
  <si>
    <t>鞍山鑫利能源有限公司</t>
  </si>
  <si>
    <t>91210303771411238L</t>
  </si>
  <si>
    <t>黄显威</t>
  </si>
  <si>
    <t>2016辽03民初69号</t>
  </si>
  <si>
    <t>招商银行深圳分行</t>
  </si>
  <si>
    <t>泰邦基建发展有限公司</t>
  </si>
  <si>
    <t>914403007261645657</t>
  </si>
  <si>
    <t>付建平</t>
  </si>
  <si>
    <t>2015闽民初字第73号民事判决书</t>
  </si>
  <si>
    <t>青岛佐德国际贸易有限公司</t>
  </si>
  <si>
    <t>91370220693768978L</t>
  </si>
  <si>
    <t>牛野</t>
  </si>
  <si>
    <t>2016鲁民初103号</t>
  </si>
  <si>
    <t>915300007951843405</t>
  </si>
  <si>
    <t>一审：（2016）云01民初89-100、1023-1024号  二审：（2017）云民终57-67、73-74</t>
  </si>
  <si>
    <r>
      <rPr>
        <sz val="10"/>
        <color theme="1"/>
        <rFont val="宋体"/>
        <charset val="134"/>
      </rPr>
      <t>工商注册号</t>
    </r>
    <r>
      <rPr>
        <sz val="10"/>
        <color theme="1"/>
        <rFont val="Arial"/>
        <charset val="134"/>
      </rPr>
      <t>370636200001042</t>
    </r>
  </si>
  <si>
    <t>915325276765833000</t>
  </si>
  <si>
    <t>何放</t>
  </si>
  <si>
    <t>（2016）川01民初1655号民事判决书；（2017）川01执158号执行裁定书</t>
  </si>
  <si>
    <t>913501006919361301</t>
  </si>
  <si>
    <t>（2017）闽01执211号</t>
  </si>
  <si>
    <t>招商银行重庆分行</t>
  </si>
  <si>
    <t>重庆市耀威经贸有限公司</t>
  </si>
  <si>
    <t>91500107709466289A</t>
  </si>
  <si>
    <t>刘双全</t>
  </si>
  <si>
    <t>（2014）渝高法民保字第00047号</t>
  </si>
  <si>
    <t>成都桂湖摩尔商贸有限公司</t>
  </si>
  <si>
    <t>91510114765353190M</t>
  </si>
  <si>
    <t>沈健</t>
  </si>
  <si>
    <t xml:space="preserve">（2016）川01民初778号民事判决书；（2016）执保264号执行裁定书
</t>
  </si>
  <si>
    <t>工商注册号370783228070394</t>
  </si>
  <si>
    <t>北京中坤锦绣房地产开发有限公司</t>
  </si>
  <si>
    <t>91110115802942809G</t>
  </si>
  <si>
    <t>黄怒波</t>
  </si>
  <si>
    <t>(2015)渝高法民执字第38号、（2016）渝05执1671号、（2016）渝民终291号、（2015）民二终字第309号、（2014）渝五中法民初审第00876号、（2014）渝高法民初字第00055号</t>
  </si>
  <si>
    <t>华融金融租赁公司</t>
  </si>
  <si>
    <t>南京华海船务有限公司</t>
  </si>
  <si>
    <t>91320116249901226G</t>
  </si>
  <si>
    <t>高扬通</t>
  </si>
  <si>
    <t>浙江省高院民事判决书：（2015）浙海终字第239号;2、案号：（2015）甬海法商初字第42号</t>
  </si>
  <si>
    <t>黑龙江</t>
  </si>
  <si>
    <t>民事判决书：（2015）杭西商外初字第110号；（2016）浙0106民初9846号民事判决书、（2016）浙0106民初9847号民事判决书</t>
  </si>
  <si>
    <t>信达资产管理公司</t>
  </si>
  <si>
    <t>湖北陈盛矿业有限责任公司</t>
  </si>
  <si>
    <t xml:space="preserve">9142070072610540XT </t>
  </si>
  <si>
    <t>王国辉</t>
  </si>
  <si>
    <t>（2015）鄂民二初字第00028号、（2016）鄂01民初409号</t>
  </si>
  <si>
    <t xml:space="preserve">上海生南实业发展有限公司 </t>
  </si>
  <si>
    <t>91310115630904653P</t>
  </si>
  <si>
    <t>吴志明</t>
  </si>
  <si>
    <t>重组成功，不参加</t>
  </si>
  <si>
    <t xml:space="preserve">（2012）黄浦民（商）初字第1082号、（2012）黄浦民（商）初字第1083号、（2014）黄浦执字第2447、2448号 </t>
  </si>
  <si>
    <t>吉林</t>
  </si>
  <si>
    <t xml:space="preserve">长城资产管理公司 </t>
  </si>
  <si>
    <t>（2015）鄂长江内证字第13428号《执行证书；》（2015）鄂执字第00048号、（2017）鄂执他123号《执行裁定书》；（2015）鄂中星内证字第26551号《执行证书》；（2017）鄂执他121号《执行裁定书》</t>
  </si>
  <si>
    <t>工商注册号210100000085546</t>
  </si>
  <si>
    <t>（2015）呼法执字第111号</t>
  </si>
  <si>
    <t xml:space="preserve">朱开运 </t>
  </si>
  <si>
    <t>(2016)鄂中星内证字第24466号《执行证书》（2017）鄂中星内证字第28444号《执行证书》</t>
  </si>
  <si>
    <t>（2016）鄂01民初字1157号（民事判决书）一审，尚未生效</t>
  </si>
  <si>
    <t>77078477-X</t>
  </si>
  <si>
    <t>（2016鄂01民初1253号）《民事判决书》、（2017）鄂01执279号《执行裁定书》</t>
  </si>
  <si>
    <t>91320400668377182B</t>
  </si>
  <si>
    <t>已转让</t>
  </si>
  <si>
    <t>68233788-1</t>
  </si>
  <si>
    <t>（2014）鄂楚信证字第29144号、第29145号《执行证书》；（2015）鄂武汉中执字第00026号、第00027号《民事裁定书》</t>
  </si>
  <si>
    <t>乌鲁木齐中级人民法院判决书（2017）新01民初111号</t>
  </si>
  <si>
    <t>长城国兴金融租赁公司</t>
  </si>
  <si>
    <t>许金山</t>
  </si>
  <si>
    <t>拟取消改变处置方式：郭韬13691228507</t>
  </si>
  <si>
    <t>拟取消郭韬13691228507</t>
  </si>
  <si>
    <t>平安银行成都分行</t>
  </si>
  <si>
    <t>(2017)川71执54号</t>
  </si>
  <si>
    <t>东方资产浙江省分公司</t>
  </si>
  <si>
    <r>
      <rPr>
        <sz val="11"/>
        <color theme="1"/>
        <charset val="134"/>
      </rPr>
      <t xml:space="preserve">       </t>
    </r>
    <r>
      <rPr>
        <sz val="10"/>
        <color theme="1"/>
        <rFont val="宋体"/>
        <charset val="134"/>
      </rPr>
      <t xml:space="preserve"> 未诉讼</t>
    </r>
  </si>
  <si>
    <t>东方资产江苏省分公司</t>
  </si>
  <si>
    <t xml:space="preserve">江苏 </t>
  </si>
  <si>
    <t>常州阳光银河湾置业有限公司</t>
  </si>
  <si>
    <t>未判决</t>
  </si>
  <si>
    <t>东方资产甘肃省分公司</t>
  </si>
  <si>
    <t>甘肃</t>
  </si>
  <si>
    <t>兰州通用机器制造有限公司</t>
  </si>
  <si>
    <t>916201007565555160</t>
  </si>
  <si>
    <t>阎洪平</t>
  </si>
  <si>
    <t>（2014）甘民二初字第30号</t>
  </si>
  <si>
    <t>四川德阳特种新材料有限公司</t>
  </si>
  <si>
    <t>91510600662765424Y</t>
  </si>
  <si>
    <t>谭建勇</t>
  </si>
  <si>
    <t>（2014）川民初字第38号、（2014）川民初字第38-1号、（2016）川执28号</t>
  </si>
  <si>
    <t>四川腾中重工机械有限公司</t>
  </si>
  <si>
    <t>91510132771658812J</t>
  </si>
  <si>
    <t>李颖</t>
  </si>
  <si>
    <t>2014）川民初字第37号、（2014）川民初字第37-1号、（2016）川执27号</t>
  </si>
  <si>
    <t>东方资产广东省分公司</t>
  </si>
  <si>
    <t>广东省广州市南沙区人民法院执行情况告知书（2017）粤0115执2484号</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</si>
</sst>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_);[Red]\(0\)"/>
    <numFmt numFmtId="177" formatCode="0_ "/>
  </numFmts>
  <fonts count="74">
    <font>
      <sz val="11"/>
      <color theme="1"/>
      <name val="宋体"/>
      <charset val="134"/>
      <scheme val="minor"/>
    </font>
    <font>
      <b/>
      <sz val="11"/>
      <color theme="1"/>
      <name val="宋体"/>
      <charset val="134"/>
      <scheme val="minor"/>
    </font>
    <font>
      <sz val="11"/>
      <color rgb="FFFF0000"/>
      <name val="宋体"/>
      <charset val="134"/>
      <scheme val="minor"/>
    </font>
    <font>
      <sz val="24"/>
      <color theme="1"/>
      <name val="宋体"/>
      <charset val="134"/>
      <scheme val="major"/>
    </font>
    <font>
      <sz val="24"/>
      <color theme="1"/>
      <name val="宋体"/>
      <charset val="134"/>
      <scheme val="minor"/>
    </font>
    <font>
      <sz val="26"/>
      <color theme="1"/>
      <name val="宋体"/>
      <charset val="134"/>
      <scheme val="major"/>
    </font>
    <font>
      <sz val="36"/>
      <color theme="1"/>
      <name val="宋体"/>
      <charset val="134"/>
      <scheme val="minor"/>
    </font>
    <font>
      <b/>
      <sz val="11"/>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sz val="10"/>
      <color rgb="FFFF0000"/>
      <name val="宋体"/>
      <charset val="134"/>
    </font>
    <font>
      <sz val="10"/>
      <name val="宋体"/>
      <charset val="134"/>
    </font>
    <font>
      <sz val="10"/>
      <color rgb="FFFF0000"/>
      <name val="Arial"/>
      <charset val="134"/>
    </font>
    <font>
      <sz val="10"/>
      <color theme="1"/>
      <name val="Arial"/>
      <charset val="134"/>
    </font>
    <font>
      <sz val="10"/>
      <color theme="1"/>
      <name val="宋体"/>
      <charset val="134"/>
    </font>
    <font>
      <sz val="11"/>
      <color rgb="FFFF0000"/>
      <name val="Arial"/>
      <charset val="134"/>
    </font>
    <font>
      <sz val="11"/>
      <name val="宋体"/>
      <charset val="134"/>
      <scheme val="minor"/>
    </font>
    <font>
      <sz val="10"/>
      <color rgb="FF00B050"/>
      <name val="宋体"/>
      <charset val="134"/>
      <scheme val="minor"/>
    </font>
    <font>
      <sz val="10.5"/>
      <color rgb="FFFF0000"/>
      <name val="微软雅黑"/>
      <charset val="134"/>
    </font>
    <font>
      <sz val="11"/>
      <color indexed="8"/>
      <name val="宋体"/>
      <charset val="134"/>
    </font>
    <font>
      <sz val="10"/>
      <color indexed="8"/>
      <name val="宋体"/>
      <charset val="134"/>
    </font>
    <font>
      <u/>
      <sz val="10"/>
      <name val="宋体"/>
      <charset val="134"/>
    </font>
    <font>
      <u/>
      <sz val="10"/>
      <color indexed="8"/>
      <name val="宋体"/>
      <charset val="134"/>
    </font>
    <font>
      <u/>
      <sz val="10"/>
      <color indexed="12"/>
      <name val="宋体"/>
      <charset val="134"/>
    </font>
    <font>
      <u/>
      <sz val="10"/>
      <color indexed="20"/>
      <name val="宋体"/>
      <charset val="134"/>
    </font>
    <font>
      <sz val="11"/>
      <name val="Arial"/>
      <charset val="134"/>
    </font>
    <font>
      <sz val="11"/>
      <color rgb="FF000000"/>
      <name val="Arial"/>
      <charset val="134"/>
    </font>
    <font>
      <sz val="10"/>
      <color rgb="FF000000"/>
      <name val="Arial"/>
      <charset val="134"/>
    </font>
    <font>
      <sz val="12"/>
      <name val="宋体"/>
      <charset val="134"/>
      <scheme val="minor"/>
    </font>
    <font>
      <sz val="10"/>
      <color rgb="FF828282"/>
      <name val="Arial"/>
      <charset val="134"/>
    </font>
    <font>
      <sz val="11"/>
      <color theme="1"/>
      <name val="仿宋"/>
      <charset val="134"/>
    </font>
    <font>
      <sz val="14"/>
      <color theme="1"/>
      <name val="仿宋"/>
      <charset val="134"/>
    </font>
    <font>
      <sz val="10"/>
      <name val="仿宋"/>
      <charset val="134"/>
    </font>
    <font>
      <sz val="15"/>
      <color theme="1"/>
      <name val="宋体"/>
      <charset val="134"/>
    </font>
    <font>
      <sz val="10"/>
      <name val="仿宋_GB2312"/>
      <charset val="134"/>
    </font>
    <font>
      <b/>
      <sz val="16"/>
      <name val="宋体"/>
      <charset val="134"/>
      <scheme val="minor"/>
    </font>
    <font>
      <b/>
      <sz val="11"/>
      <color indexed="52"/>
      <name val="宋体"/>
      <charset val="134"/>
    </font>
    <font>
      <sz val="11"/>
      <color theme="1"/>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theme="10"/>
      <name val="宋体"/>
      <charset val="134"/>
    </font>
    <font>
      <sz val="11"/>
      <color rgb="FF9C6500"/>
      <name val="宋体"/>
      <charset val="134"/>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indexed="63"/>
      <name val="宋体"/>
      <charset val="134"/>
    </font>
    <font>
      <sz val="11"/>
      <color indexed="9"/>
      <name val="宋体"/>
      <charset val="134"/>
    </font>
    <font>
      <sz val="11"/>
      <color indexed="60"/>
      <name val="宋体"/>
      <charset val="134"/>
    </font>
    <font>
      <sz val="11"/>
      <color indexed="62"/>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theme="1"/>
      <name val="宋体"/>
      <charset val="134"/>
    </font>
    <font>
      <sz val="10"/>
      <color rgb="FF000000"/>
      <name val="宋体"/>
      <charset val="134"/>
    </font>
    <font>
      <sz val="10"/>
      <color theme="1"/>
      <name val="Times New Roman"/>
      <charset val="134"/>
    </font>
  </fonts>
  <fills count="5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599993896298105"/>
        <bgColor indexed="64"/>
      </patternFill>
    </fill>
    <fill>
      <patternFill patternType="solid">
        <fgColor indexed="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theme="8"/>
        <bgColor indexed="64"/>
      </patternFill>
    </fill>
    <fill>
      <patternFill patternType="solid">
        <fgColor indexed="31"/>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indexed="4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27"/>
        <bgColor indexed="64"/>
      </patternFill>
    </fill>
    <fill>
      <patternFill patternType="solid">
        <fgColor indexed="43"/>
        <bgColor indexed="64"/>
      </patternFill>
    </fill>
    <fill>
      <patternFill patternType="solid">
        <fgColor indexed="47"/>
        <bgColor indexed="64"/>
      </patternFill>
    </fill>
    <fill>
      <patternFill patternType="solid">
        <fgColor indexed="49"/>
        <bgColor indexed="64"/>
      </patternFill>
    </fill>
    <fill>
      <patternFill patternType="solid">
        <fgColor indexed="53"/>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s>
  <borders count="35">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right/>
      <top/>
      <bottom style="medium">
        <color indexed="44"/>
      </bottom>
      <diagonal/>
    </border>
  </borders>
  <cellStyleXfs count="92">
    <xf numFmtId="0" fontId="0" fillId="0" borderId="0">
      <alignment vertical="center"/>
    </xf>
    <xf numFmtId="42" fontId="0" fillId="0" borderId="0" applyFont="0" applyFill="0" applyBorder="0" applyAlignment="0" applyProtection="0">
      <alignment vertical="center"/>
    </xf>
    <xf numFmtId="0" fontId="20" fillId="16" borderId="0" applyNumberFormat="0" applyBorder="0" applyAlignment="0" applyProtection="0">
      <alignment vertical="center"/>
    </xf>
    <xf numFmtId="0" fontId="38" fillId="28" borderId="0" applyNumberFormat="0" applyBorder="0" applyAlignment="0" applyProtection="0">
      <alignment vertical="center"/>
    </xf>
    <xf numFmtId="0" fontId="51" fillId="2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1" borderId="0" applyNumberFormat="0" applyBorder="0" applyAlignment="0" applyProtection="0">
      <alignment vertical="center"/>
    </xf>
    <xf numFmtId="0" fontId="37" fillId="5" borderId="19" applyNumberFormat="0" applyAlignment="0" applyProtection="0">
      <alignment vertical="center"/>
    </xf>
    <xf numFmtId="0" fontId="40" fillId="12" borderId="0" applyNumberFormat="0" applyBorder="0" applyAlignment="0" applyProtection="0">
      <alignment vertical="center"/>
    </xf>
    <xf numFmtId="43" fontId="0" fillId="0" borderId="0" applyFont="0" applyFill="0" applyBorder="0" applyAlignment="0" applyProtection="0">
      <alignment vertical="center"/>
    </xf>
    <xf numFmtId="0" fontId="45" fillId="22" borderId="0" applyNumberFormat="0" applyBorder="0" applyAlignment="0" applyProtection="0">
      <alignment vertical="center"/>
    </xf>
    <xf numFmtId="0" fontId="4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9" borderId="23" applyNumberFormat="0" applyFont="0" applyAlignment="0" applyProtection="0">
      <alignment vertical="center"/>
    </xf>
    <xf numFmtId="0" fontId="45" fillId="36" borderId="0" applyNumberFormat="0" applyBorder="0" applyAlignment="0" applyProtection="0">
      <alignment vertical="center"/>
    </xf>
    <xf numFmtId="0" fontId="4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6" fillId="0" borderId="22" applyNumberFormat="0" applyFill="0" applyAlignment="0" applyProtection="0">
      <alignment vertical="center"/>
    </xf>
    <xf numFmtId="0" fontId="55" fillId="0" borderId="22" applyNumberFormat="0" applyFill="0" applyAlignment="0" applyProtection="0">
      <alignment vertical="center"/>
    </xf>
    <xf numFmtId="0" fontId="45" fillId="26" borderId="0" applyNumberFormat="0" applyBorder="0" applyAlignment="0" applyProtection="0">
      <alignment vertical="center"/>
    </xf>
    <xf numFmtId="0" fontId="42" fillId="0" borderId="25" applyNumberFormat="0" applyFill="0" applyAlignment="0" applyProtection="0">
      <alignment vertical="center"/>
    </xf>
    <xf numFmtId="0" fontId="45" fillId="27" borderId="0" applyNumberFormat="0" applyBorder="0" applyAlignment="0" applyProtection="0">
      <alignment vertical="center"/>
    </xf>
    <xf numFmtId="0" fontId="44" fillId="8" borderId="21" applyNumberFormat="0" applyAlignment="0" applyProtection="0">
      <alignment vertical="center"/>
    </xf>
    <xf numFmtId="0" fontId="39" fillId="8" borderId="20" applyNumberFormat="0" applyAlignment="0" applyProtection="0">
      <alignment vertical="center"/>
    </xf>
    <xf numFmtId="0" fontId="54" fillId="31" borderId="26" applyNumberFormat="0" applyAlignment="0" applyProtection="0">
      <alignment vertical="center"/>
    </xf>
    <xf numFmtId="0" fontId="20" fillId="33" borderId="0" applyNumberFormat="0" applyBorder="0" applyAlignment="0" applyProtection="0">
      <alignment vertical="center"/>
    </xf>
    <xf numFmtId="0" fontId="38" fillId="29" borderId="0" applyNumberFormat="0" applyBorder="0" applyAlignment="0" applyProtection="0">
      <alignment vertical="center"/>
    </xf>
    <xf numFmtId="0" fontId="45" fillId="14" borderId="0" applyNumberFormat="0" applyBorder="0" applyAlignment="0" applyProtection="0">
      <alignment vertical="center"/>
    </xf>
    <xf numFmtId="0" fontId="56" fillId="0" borderId="27" applyNumberFormat="0" applyFill="0" applyAlignment="0" applyProtection="0">
      <alignment vertical="center"/>
    </xf>
    <xf numFmtId="0" fontId="20" fillId="39" borderId="0" applyNumberFormat="0" applyBorder="0" applyAlignment="0" applyProtection="0">
      <alignment vertical="center"/>
    </xf>
    <xf numFmtId="0" fontId="47" fillId="0" borderId="24" applyNumberFormat="0" applyFill="0" applyAlignment="0" applyProtection="0">
      <alignment vertical="center"/>
    </xf>
    <xf numFmtId="0" fontId="52" fillId="30" borderId="0" applyNumberFormat="0" applyBorder="0" applyAlignment="0" applyProtection="0">
      <alignment vertical="center"/>
    </xf>
    <xf numFmtId="0" fontId="20" fillId="40" borderId="0" applyNumberFormat="0" applyBorder="0" applyAlignment="0" applyProtection="0">
      <alignment vertical="center"/>
    </xf>
    <xf numFmtId="0" fontId="50" fillId="23" borderId="0" applyNumberFormat="0" applyBorder="0" applyAlignment="0" applyProtection="0">
      <alignment vertical="center"/>
    </xf>
    <xf numFmtId="0" fontId="38" fillId="9" borderId="0" applyNumberFormat="0" applyBorder="0" applyAlignment="0" applyProtection="0">
      <alignment vertical="center"/>
    </xf>
    <xf numFmtId="0" fontId="45" fillId="17" borderId="0" applyNumberFormat="0" applyBorder="0" applyAlignment="0" applyProtection="0">
      <alignment vertical="center"/>
    </xf>
    <xf numFmtId="0" fontId="20" fillId="39" borderId="0" applyNumberFormat="0" applyBorder="0" applyAlignment="0" applyProtection="0">
      <alignment vertical="center"/>
    </xf>
    <xf numFmtId="0" fontId="38" fillId="6" borderId="0" applyNumberFormat="0" applyBorder="0" applyAlignment="0" applyProtection="0">
      <alignment vertical="center"/>
    </xf>
    <xf numFmtId="0" fontId="38" fillId="34" borderId="0" applyNumberFormat="0" applyBorder="0" applyAlignment="0" applyProtection="0">
      <alignment vertical="center"/>
    </xf>
    <xf numFmtId="0" fontId="38" fillId="10" borderId="0" applyNumberFormat="0" applyBorder="0" applyAlignment="0" applyProtection="0">
      <alignment vertical="center"/>
    </xf>
    <xf numFmtId="0" fontId="57" fillId="5" borderId="28" applyNumberFormat="0" applyAlignment="0" applyProtection="0">
      <alignment vertical="center"/>
    </xf>
    <xf numFmtId="0" fontId="58" fillId="33" borderId="0" applyNumberFormat="0" applyBorder="0" applyAlignment="0" applyProtection="0">
      <alignment vertical="center"/>
    </xf>
    <xf numFmtId="0" fontId="38" fillId="4" borderId="0" applyNumberFormat="0" applyBorder="0" applyAlignment="0" applyProtection="0">
      <alignment vertical="center"/>
    </xf>
    <xf numFmtId="0" fontId="45" fillId="20" borderId="0" applyNumberFormat="0" applyBorder="0" applyAlignment="0" applyProtection="0">
      <alignment vertical="center"/>
    </xf>
    <xf numFmtId="0" fontId="45" fillId="18" borderId="0" applyNumberFormat="0" applyBorder="0" applyAlignment="0" applyProtection="0">
      <alignment vertical="center"/>
    </xf>
    <xf numFmtId="0" fontId="38" fillId="7" borderId="0" applyNumberFormat="0" applyBorder="0" applyAlignment="0" applyProtection="0">
      <alignment vertical="center"/>
    </xf>
    <xf numFmtId="0" fontId="38" fillId="35" borderId="0" applyNumberFormat="0" applyBorder="0" applyAlignment="0" applyProtection="0">
      <alignment vertical="center"/>
    </xf>
    <xf numFmtId="0" fontId="45" fillId="15" borderId="0" applyNumberFormat="0" applyBorder="0" applyAlignment="0" applyProtection="0">
      <alignment vertical="center"/>
    </xf>
    <xf numFmtId="0" fontId="38" fillId="32" borderId="0" applyNumberFormat="0" applyBorder="0" applyAlignment="0" applyProtection="0">
      <alignment vertical="center"/>
    </xf>
    <xf numFmtId="0" fontId="45" fillId="37" borderId="0" applyNumberFormat="0" applyBorder="0" applyAlignment="0" applyProtection="0">
      <alignment vertical="center"/>
    </xf>
    <xf numFmtId="0" fontId="45" fillId="21" borderId="0" applyNumberFormat="0" applyBorder="0" applyAlignment="0" applyProtection="0">
      <alignment vertical="center"/>
    </xf>
    <xf numFmtId="0" fontId="38" fillId="13" borderId="0" applyNumberFormat="0" applyBorder="0" applyAlignment="0" applyProtection="0">
      <alignment vertical="center"/>
    </xf>
    <xf numFmtId="0" fontId="59" fillId="42" borderId="0" applyNumberFormat="0" applyBorder="0" applyAlignment="0" applyProtection="0">
      <alignment vertical="center"/>
    </xf>
    <xf numFmtId="0" fontId="20" fillId="43" borderId="0" applyNumberFormat="0" applyBorder="0" applyAlignment="0" applyProtection="0">
      <alignment vertical="center"/>
    </xf>
    <xf numFmtId="0" fontId="45" fillId="24" borderId="0" applyNumberFormat="0" applyBorder="0" applyAlignment="0" applyProtection="0">
      <alignment vertical="center"/>
    </xf>
    <xf numFmtId="0" fontId="20" fillId="40" borderId="0" applyNumberFormat="0" applyBorder="0" applyAlignment="0" applyProtection="0">
      <alignment vertical="center"/>
    </xf>
    <xf numFmtId="0" fontId="20" fillId="38" borderId="0" applyNumberFormat="0" applyBorder="0" applyAlignment="0" applyProtection="0">
      <alignment vertical="center"/>
    </xf>
    <xf numFmtId="0" fontId="20" fillId="0" borderId="0">
      <alignment vertical="center"/>
    </xf>
    <xf numFmtId="0" fontId="20" fillId="33" borderId="0" applyNumberFormat="0" applyBorder="0" applyAlignment="0" applyProtection="0">
      <alignment vertical="center"/>
    </xf>
    <xf numFmtId="0" fontId="20" fillId="41" borderId="0" applyNumberFormat="0" applyBorder="0" applyAlignment="0" applyProtection="0">
      <alignment vertical="center"/>
    </xf>
    <xf numFmtId="0" fontId="20" fillId="43" borderId="0" applyNumberFormat="0" applyBorder="0" applyAlignment="0" applyProtection="0">
      <alignment vertical="center"/>
    </xf>
    <xf numFmtId="0" fontId="20" fillId="38" borderId="0" applyNumberFormat="0" applyBorder="0" applyAlignment="0" applyProtection="0">
      <alignment vertical="center"/>
    </xf>
    <xf numFmtId="0" fontId="58" fillId="39" borderId="0" applyNumberFormat="0" applyBorder="0" applyAlignment="0" applyProtection="0">
      <alignment vertical="center"/>
    </xf>
    <xf numFmtId="0" fontId="58" fillId="40" borderId="0" applyNumberFormat="0" applyBorder="0" applyAlignment="0" applyProtection="0">
      <alignment vertical="center"/>
    </xf>
    <xf numFmtId="0" fontId="58" fillId="38" borderId="0" applyNumberFormat="0" applyBorder="0" applyAlignment="0" applyProtection="0">
      <alignment vertical="center"/>
    </xf>
    <xf numFmtId="0" fontId="58" fillId="39" borderId="0" applyNumberFormat="0" applyBorder="0" applyAlignment="0" applyProtection="0">
      <alignment vertical="center"/>
    </xf>
    <xf numFmtId="0" fontId="58" fillId="43" borderId="0" applyNumberFormat="0" applyBorder="0" applyAlignment="0" applyProtection="0">
      <alignment vertical="center"/>
    </xf>
    <xf numFmtId="0" fontId="67" fillId="0" borderId="33" applyNumberFormat="0" applyAlignment="0" applyProtection="0">
      <alignment vertical="center"/>
    </xf>
    <xf numFmtId="0" fontId="68" fillId="0" borderId="33" applyNumberFormat="0" applyAlignment="0" applyProtection="0">
      <alignment vertical="center"/>
    </xf>
    <xf numFmtId="0" fontId="69" fillId="0" borderId="34" applyNumberFormat="0" applyAlignment="0" applyProtection="0">
      <alignment vertical="center"/>
    </xf>
    <xf numFmtId="0" fontId="69" fillId="0" borderId="0" applyNumberFormat="0" applyBorder="0" applyAlignment="0" applyProtection="0">
      <alignment vertical="center"/>
    </xf>
    <xf numFmtId="0" fontId="70" fillId="0" borderId="0" applyNumberFormat="0" applyBorder="0" applyAlignment="0" applyProtection="0">
      <alignment vertical="center"/>
    </xf>
    <xf numFmtId="0" fontId="59" fillId="40" borderId="0" applyNumberFormat="0" applyBorder="0" applyAlignment="0" applyProtection="0">
      <alignment vertical="center"/>
    </xf>
    <xf numFmtId="0" fontId="20" fillId="0" borderId="0">
      <alignment vertical="center"/>
    </xf>
    <xf numFmtId="0" fontId="61" fillId="38" borderId="0" applyNumberFormat="0" applyBorder="0" applyAlignment="0" applyProtection="0">
      <alignment vertical="center"/>
    </xf>
    <xf numFmtId="0" fontId="62" fillId="0" borderId="30" applyNumberFormat="0" applyAlignment="0" applyProtection="0">
      <alignment vertical="center"/>
    </xf>
    <xf numFmtId="0" fontId="63" fillId="47" borderId="31" applyNumberFormat="0" applyAlignment="0" applyProtection="0">
      <alignment vertical="center"/>
    </xf>
    <xf numFmtId="0" fontId="64" fillId="0" borderId="0" applyNumberFormat="0" applyBorder="0" applyAlignment="0" applyProtection="0">
      <alignment vertical="center"/>
    </xf>
    <xf numFmtId="0" fontId="65" fillId="0" borderId="0" applyNumberFormat="0" applyBorder="0" applyAlignment="0" applyProtection="0">
      <alignment vertical="center"/>
    </xf>
    <xf numFmtId="0" fontId="66" fillId="0" borderId="32" applyNumberFormat="0" applyAlignment="0" applyProtection="0">
      <alignment vertical="center"/>
    </xf>
    <xf numFmtId="0" fontId="58" fillId="44" borderId="0" applyNumberFormat="0" applyBorder="0" applyAlignment="0" applyProtection="0">
      <alignment vertical="center"/>
    </xf>
    <xf numFmtId="0" fontId="58" fillId="48" borderId="0" applyNumberFormat="0" applyBorder="0" applyAlignment="0" applyProtection="0">
      <alignment vertical="center"/>
    </xf>
    <xf numFmtId="0" fontId="58" fillId="49" borderId="0" applyNumberFormat="0" applyBorder="0" applyAlignment="0" applyProtection="0">
      <alignment vertical="center"/>
    </xf>
    <xf numFmtId="0" fontId="58" fillId="50" borderId="0" applyNumberFormat="0" applyBorder="0" applyAlignment="0" applyProtection="0">
      <alignment vertical="center"/>
    </xf>
    <xf numFmtId="0" fontId="58" fillId="44" borderId="0" applyNumberFormat="0" applyBorder="0" applyAlignment="0" applyProtection="0">
      <alignment vertical="center"/>
    </xf>
    <xf numFmtId="0" fontId="58" fillId="45" borderId="0" applyNumberFormat="0" applyBorder="0" applyAlignment="0" applyProtection="0">
      <alignment vertical="center"/>
    </xf>
    <xf numFmtId="0" fontId="60" fillId="43" borderId="19" applyNumberFormat="0" applyAlignment="0" applyProtection="0">
      <alignment vertical="center"/>
    </xf>
    <xf numFmtId="0" fontId="20" fillId="46" borderId="29" applyNumberFormat="0" applyFont="0" applyAlignment="0" applyProtection="0">
      <alignment vertical="center"/>
    </xf>
  </cellStyleXfs>
  <cellXfs count="222">
    <xf numFmtId="0" fontId="0" fillId="0" borderId="0" xfId="0">
      <alignment vertical="center"/>
    </xf>
    <xf numFmtId="0" fontId="0" fillId="0" borderId="0" xfId="0" applyBorder="1">
      <alignment vertical="center"/>
    </xf>
    <xf numFmtId="0" fontId="1" fillId="0" borderId="1" xfId="0" applyFont="1" applyBorder="1">
      <alignment vertical="center"/>
    </xf>
    <xf numFmtId="0" fontId="0" fillId="2" borderId="1" xfId="0" applyFill="1" applyBorder="1">
      <alignment vertical="center"/>
    </xf>
    <xf numFmtId="0" fontId="0" fillId="2" borderId="0" xfId="0" applyFill="1">
      <alignment vertical="center"/>
    </xf>
    <xf numFmtId="0" fontId="2" fillId="2" borderId="0" xfId="0" applyFont="1" applyFill="1">
      <alignment vertical="center"/>
    </xf>
    <xf numFmtId="0" fontId="2" fillId="0" borderId="0" xfId="0" applyFont="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3" borderId="1" xfId="0" applyFill="1" applyBorder="1">
      <alignment vertical="center"/>
    </xf>
    <xf numFmtId="0" fontId="0" fillId="3" borderId="1" xfId="0" applyFont="1" applyFill="1" applyBorder="1">
      <alignment vertical="center"/>
    </xf>
    <xf numFmtId="177" fontId="0" fillId="3" borderId="1" xfId="0" applyNumberFormat="1" applyFill="1" applyBorder="1">
      <alignment vertical="center"/>
    </xf>
    <xf numFmtId="177" fontId="0" fillId="3" borderId="1" xfId="0" applyNumberFormat="1" applyFont="1" applyFill="1" applyBorder="1">
      <alignment vertical="center"/>
    </xf>
    <xf numFmtId="0" fontId="0" fillId="3" borderId="0" xfId="0" applyFill="1">
      <alignment vertical="center"/>
    </xf>
    <xf numFmtId="0" fontId="0" fillId="3" borderId="0" xfId="0" applyFill="1" applyBorder="1">
      <alignment vertical="center"/>
    </xf>
    <xf numFmtId="0" fontId="0" fillId="3" borderId="0" xfId="0" applyFont="1" applyFill="1" applyBorder="1">
      <alignment vertical="center"/>
    </xf>
    <xf numFmtId="177" fontId="0" fillId="3" borderId="0" xfId="0" applyNumberFormat="1" applyFill="1" applyBorder="1">
      <alignment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7"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177" fontId="7" fillId="3" borderId="1" xfId="0" applyNumberFormat="1" applyFont="1" applyFill="1" applyBorder="1" applyAlignment="1">
      <alignment horizontal="center" vertical="center" wrapText="1"/>
    </xf>
    <xf numFmtId="0" fontId="7" fillId="3" borderId="1" xfId="0" applyNumberFormat="1" applyFont="1" applyFill="1" applyBorder="1" applyAlignment="1">
      <alignment vertical="center" wrapText="1"/>
    </xf>
    <xf numFmtId="0" fontId="8" fillId="3" borderId="4" xfId="0" applyFont="1" applyFill="1" applyBorder="1" applyAlignment="1">
      <alignment horizontal="center" vertical="center"/>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177" fontId="9"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49" fontId="10" fillId="3" borderId="1" xfId="0" applyNumberFormat="1"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77" fontId="10" fillId="3" borderId="1" xfId="0" applyNumberFormat="1" applyFont="1" applyFill="1" applyBorder="1" applyAlignment="1">
      <alignment horizontal="center" vertical="center" wrapText="1"/>
    </xf>
    <xf numFmtId="0" fontId="11" fillId="3" borderId="1" xfId="0" applyNumberFormat="1"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177" fontId="8" fillId="3" borderId="1" xfId="0" applyNumberFormat="1" applyFont="1" applyFill="1" applyBorder="1" applyAlignment="1">
      <alignment horizontal="center" vertical="center" wrapText="1"/>
    </xf>
    <xf numFmtId="177" fontId="0" fillId="3" borderId="0" xfId="0" applyNumberFormat="1" applyFont="1" applyFill="1" applyBorder="1">
      <alignment vertical="center"/>
    </xf>
    <xf numFmtId="0" fontId="4" fillId="0" borderId="5" xfId="0" applyFont="1" applyBorder="1" applyAlignment="1">
      <alignment horizontal="center" vertical="center"/>
    </xf>
    <xf numFmtId="0" fontId="6" fillId="0" borderId="6" xfId="0" applyFont="1" applyBorder="1" applyAlignment="1">
      <alignment horizontal="center" vertical="center"/>
    </xf>
    <xf numFmtId="177" fontId="7" fillId="3" borderId="1" xfId="0" applyNumberFormat="1" applyFont="1" applyFill="1" applyBorder="1" applyAlignment="1">
      <alignment vertical="center" wrapText="1"/>
    </xf>
    <xf numFmtId="177" fontId="1" fillId="3" borderId="1"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1" fillId="3" borderId="0" xfId="0" applyFont="1" applyFill="1" applyBorder="1">
      <alignment vertical="center"/>
    </xf>
    <xf numFmtId="0" fontId="7" fillId="3" borderId="6" xfId="0" applyNumberFormat="1" applyFont="1" applyFill="1" applyBorder="1" applyAlignment="1">
      <alignment vertical="center" wrapText="1"/>
    </xf>
    <xf numFmtId="0" fontId="9" fillId="3" borderId="6" xfId="0" applyFont="1" applyFill="1" applyBorder="1" applyAlignment="1">
      <alignment horizontal="center" vertical="center" wrapText="1"/>
    </xf>
    <xf numFmtId="0" fontId="0" fillId="2" borderId="0" xfId="0" applyFill="1" applyBorder="1">
      <alignment vertical="center"/>
    </xf>
    <xf numFmtId="0" fontId="12" fillId="3"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xf>
    <xf numFmtId="0" fontId="10" fillId="3" borderId="6" xfId="0" applyFont="1" applyFill="1" applyBorder="1" applyAlignment="1">
      <alignment horizontal="center" vertical="center" wrapText="1"/>
    </xf>
    <xf numFmtId="0" fontId="2" fillId="3" borderId="0" xfId="0" applyFont="1" applyFill="1">
      <alignment vertical="center"/>
    </xf>
    <xf numFmtId="0" fontId="1" fillId="3" borderId="8" xfId="0" applyFont="1" applyFill="1" applyBorder="1">
      <alignment vertical="center"/>
    </xf>
    <xf numFmtId="0" fontId="1" fillId="3" borderId="1" xfId="0" applyFont="1" applyFill="1" applyBorder="1">
      <alignment vertical="center"/>
    </xf>
    <xf numFmtId="0" fontId="0" fillId="2" borderId="8" xfId="0" applyFill="1" applyBorder="1">
      <alignment vertical="center"/>
    </xf>
    <xf numFmtId="49" fontId="13"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13" fillId="3" borderId="1" xfId="0" applyFont="1" applyFill="1" applyBorder="1">
      <alignment vertical="center"/>
    </xf>
    <xf numFmtId="0" fontId="15" fillId="3" borderId="6" xfId="0" applyFont="1" applyFill="1" applyBorder="1" applyAlignment="1">
      <alignment horizontal="center" vertical="center" wrapText="1"/>
    </xf>
    <xf numFmtId="49" fontId="15" fillId="3" borderId="1" xfId="0" applyNumberFormat="1" applyFont="1" applyFill="1" applyBorder="1" applyAlignment="1">
      <alignment horizontal="center" vertical="center" wrapText="1"/>
    </xf>
    <xf numFmtId="0" fontId="16" fillId="3" borderId="1" xfId="0" applyFont="1" applyFill="1" applyBorder="1">
      <alignment vertical="center"/>
    </xf>
    <xf numFmtId="0" fontId="9" fillId="3" borderId="1" xfId="0" applyFont="1" applyFill="1" applyBorder="1" applyAlignment="1">
      <alignment horizontal="center" vertical="center"/>
    </xf>
    <xf numFmtId="0" fontId="8" fillId="3" borderId="9" xfId="0" applyFont="1" applyFill="1" applyBorder="1" applyAlignment="1">
      <alignment horizontal="center" vertical="center"/>
    </xf>
    <xf numFmtId="0" fontId="9" fillId="3" borderId="10" xfId="0" applyFont="1" applyFill="1" applyBorder="1" applyAlignment="1">
      <alignment horizontal="center" vertical="center" wrapText="1"/>
    </xf>
    <xf numFmtId="0" fontId="8" fillId="3" borderId="10" xfId="0" applyFont="1" applyFill="1" applyBorder="1" applyAlignment="1">
      <alignment horizontal="center" vertical="center"/>
    </xf>
    <xf numFmtId="49" fontId="8" fillId="3" borderId="10" xfId="0" applyNumberFormat="1" applyFont="1" applyFill="1" applyBorder="1" applyAlignment="1">
      <alignment horizontal="center" vertical="center" wrapText="1"/>
    </xf>
    <xf numFmtId="0" fontId="9" fillId="3" borderId="10" xfId="0" applyNumberFormat="1" applyFont="1" applyFill="1" applyBorder="1" applyAlignment="1">
      <alignment horizontal="center" vertical="center" wrapText="1"/>
    </xf>
    <xf numFmtId="177" fontId="9" fillId="3" borderId="10" xfId="0" applyNumberFormat="1" applyFont="1" applyFill="1" applyBorder="1" applyAlignment="1">
      <alignment horizontal="center" vertical="center" wrapText="1"/>
    </xf>
    <xf numFmtId="0" fontId="8" fillId="3" borderId="11" xfId="0" applyFont="1" applyFill="1" applyBorder="1" applyAlignment="1">
      <alignment horizontal="center" vertical="center"/>
    </xf>
    <xf numFmtId="0" fontId="9" fillId="3" borderId="11" xfId="0" applyFont="1" applyFill="1" applyBorder="1" applyAlignment="1">
      <alignment horizontal="center" vertical="center" wrapText="1"/>
    </xf>
    <xf numFmtId="0" fontId="0" fillId="3" borderId="11" xfId="0" applyFont="1" applyFill="1" applyBorder="1">
      <alignment vertical="center"/>
    </xf>
    <xf numFmtId="0" fontId="0" fillId="3" borderId="11" xfId="0" applyFill="1" applyBorder="1">
      <alignment vertical="center"/>
    </xf>
    <xf numFmtId="177" fontId="0" fillId="3" borderId="11" xfId="0" applyNumberFormat="1" applyFill="1" applyBorder="1">
      <alignment vertical="center"/>
    </xf>
    <xf numFmtId="177" fontId="8" fillId="3" borderId="10" xfId="0" applyNumberFormat="1" applyFont="1" applyFill="1" applyBorder="1" applyAlignment="1">
      <alignment horizontal="center" vertical="center" wrapText="1"/>
    </xf>
    <xf numFmtId="0" fontId="9" fillId="3" borderId="12" xfId="0" applyFont="1" applyFill="1" applyBorder="1" applyAlignment="1">
      <alignment horizontal="center" vertical="center" wrapText="1"/>
    </xf>
    <xf numFmtId="177" fontId="0" fillId="3" borderId="11" xfId="0" applyNumberFormat="1" applyFont="1" applyFill="1" applyBorder="1">
      <alignment vertical="center"/>
    </xf>
    <xf numFmtId="0" fontId="17" fillId="3" borderId="0" xfId="0" applyFont="1" applyFill="1">
      <alignment vertical="center"/>
    </xf>
    <xf numFmtId="0" fontId="9" fillId="2" borderId="0" xfId="0" applyFont="1" applyFill="1" applyAlignment="1">
      <alignment horizontal="center" vertical="center"/>
    </xf>
    <xf numFmtId="0" fontId="12" fillId="2" borderId="0" xfId="0" applyNumberFormat="1" applyFont="1" applyFill="1" applyAlignment="1">
      <alignment horizontal="center" vertical="center"/>
    </xf>
    <xf numFmtId="0" fontId="8" fillId="2" borderId="0" xfId="0" applyNumberFormat="1" applyFont="1" applyFill="1" applyAlignment="1">
      <alignment horizontal="center" vertical="center"/>
    </xf>
    <xf numFmtId="0" fontId="9" fillId="4" borderId="0" xfId="0" applyFont="1" applyFill="1" applyAlignment="1">
      <alignment horizontal="center" vertical="center"/>
    </xf>
    <xf numFmtId="0" fontId="9" fillId="2" borderId="1" xfId="0" applyFont="1" applyFill="1" applyBorder="1" applyAlignment="1">
      <alignment horizontal="center" vertical="center"/>
    </xf>
    <xf numFmtId="0" fontId="9" fillId="0" borderId="0" xfId="0" applyFont="1" applyFill="1" applyAlignment="1">
      <alignment horizontal="center" vertical="center"/>
    </xf>
    <xf numFmtId="0" fontId="9" fillId="3" borderId="0" xfId="0" applyFont="1" applyFill="1" applyAlignment="1">
      <alignment horizontal="center" vertical="center"/>
    </xf>
    <xf numFmtId="0" fontId="9" fillId="2" borderId="0" xfId="0" applyFont="1" applyFill="1">
      <alignment vertical="center"/>
    </xf>
    <xf numFmtId="176" fontId="0" fillId="2" borderId="0" xfId="0" applyNumberFormat="1" applyFill="1">
      <alignment vertical="center"/>
    </xf>
    <xf numFmtId="0" fontId="17" fillId="3" borderId="1" xfId="0" applyNumberFormat="1" applyFont="1" applyFill="1" applyBorder="1" applyAlignment="1">
      <alignment horizontal="center" vertical="center" wrapText="1"/>
    </xf>
    <xf numFmtId="0" fontId="17" fillId="2" borderId="1" xfId="0" applyNumberFormat="1" applyFont="1" applyFill="1" applyBorder="1" applyAlignment="1">
      <alignment horizontal="center" vertical="center" wrapText="1"/>
    </xf>
    <xf numFmtId="49" fontId="17" fillId="2" borderId="13" xfId="0" applyNumberFormat="1" applyFont="1" applyFill="1" applyBorder="1" applyAlignment="1">
      <alignment horizontal="center" vertical="center" wrapText="1"/>
    </xf>
    <xf numFmtId="176" fontId="17" fillId="2" borderId="1" xfId="0" applyNumberFormat="1" applyFont="1" applyFill="1" applyBorder="1" applyAlignment="1">
      <alignment horizontal="center" vertical="center" wrapText="1"/>
    </xf>
    <xf numFmtId="176" fontId="17" fillId="2" borderId="1" xfId="0" applyNumberFormat="1" applyFont="1" applyFill="1" applyBorder="1" applyAlignment="1">
      <alignment vertical="center" wrapText="1"/>
    </xf>
    <xf numFmtId="0" fontId="17" fillId="3" borderId="1" xfId="0" applyNumberFormat="1" applyFont="1" applyFill="1" applyBorder="1" applyAlignment="1">
      <alignment vertical="center" wrapText="1"/>
    </xf>
    <xf numFmtId="0" fontId="17" fillId="2" borderId="1" xfId="0" applyNumberFormat="1" applyFont="1" applyFill="1" applyBorder="1" applyAlignment="1">
      <alignment vertical="center" wrapText="1"/>
    </xf>
    <xf numFmtId="49" fontId="17" fillId="2" borderId="1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176" fontId="9" fillId="2" borderId="1" xfId="0" applyNumberFormat="1" applyFont="1" applyFill="1" applyBorder="1" applyAlignment="1">
      <alignment horizontal="center" vertical="center" wrapText="1"/>
    </xf>
    <xf numFmtId="176" fontId="18" fillId="2" borderId="1" xfId="0" applyNumberFormat="1" applyFont="1" applyFill="1" applyBorder="1" applyAlignment="1">
      <alignment horizontal="center" vertical="center" wrapText="1"/>
    </xf>
    <xf numFmtId="0" fontId="19" fillId="2" borderId="0" xfId="0" applyFont="1" applyFill="1">
      <alignment vertical="center"/>
    </xf>
    <xf numFmtId="0" fontId="12" fillId="3" borderId="13" xfId="0" applyNumberFormat="1" applyFont="1" applyFill="1" applyBorder="1" applyAlignment="1">
      <alignment horizontal="center" vertical="center"/>
    </xf>
    <xf numFmtId="0" fontId="12" fillId="2" borderId="13" xfId="0" applyNumberFormat="1" applyFont="1" applyFill="1" applyBorder="1" applyAlignment="1">
      <alignment horizontal="center" vertical="center" wrapText="1"/>
    </xf>
    <xf numFmtId="49" fontId="12" fillId="2" borderId="14" xfId="0" applyNumberFormat="1" applyFont="1" applyFill="1" applyBorder="1" applyAlignment="1">
      <alignment horizontal="center" vertical="center" wrapText="1"/>
    </xf>
    <xf numFmtId="0" fontId="12" fillId="3" borderId="15" xfId="0" applyNumberFormat="1" applyFont="1" applyFill="1" applyBorder="1" applyAlignment="1">
      <alignment horizontal="center" vertical="center" wrapText="1"/>
    </xf>
    <xf numFmtId="0" fontId="12" fillId="3" borderId="13" xfId="0" applyNumberFormat="1" applyFont="1" applyFill="1" applyBorder="1" applyAlignment="1">
      <alignment horizontal="center" vertical="center" wrapText="1"/>
    </xf>
    <xf numFmtId="176" fontId="12" fillId="2" borderId="13" xfId="0" applyNumberFormat="1" applyFont="1" applyFill="1" applyBorder="1" applyAlignment="1">
      <alignment horizontal="center" vertical="center" wrapText="1"/>
    </xf>
    <xf numFmtId="0" fontId="8" fillId="3" borderId="16" xfId="0" applyFont="1" applyFill="1" applyBorder="1">
      <alignment vertical="center"/>
    </xf>
    <xf numFmtId="0" fontId="8" fillId="2" borderId="16" xfId="0" applyFont="1" applyFill="1" applyBorder="1">
      <alignment vertical="center"/>
    </xf>
    <xf numFmtId="49" fontId="12" fillId="2" borderId="17" xfId="0" applyNumberFormat="1" applyFont="1" applyFill="1" applyBorder="1" applyAlignment="1">
      <alignment horizontal="center" vertical="center" wrapText="1"/>
    </xf>
    <xf numFmtId="0" fontId="12" fillId="3" borderId="16" xfId="0" applyNumberFormat="1" applyFont="1" applyFill="1" applyBorder="1" applyAlignment="1">
      <alignment horizontal="center" vertical="center" wrapText="1"/>
    </xf>
    <xf numFmtId="176" fontId="8" fillId="2" borderId="16" xfId="0" applyNumberFormat="1" applyFont="1" applyFill="1" applyBorder="1">
      <alignment vertical="center"/>
    </xf>
    <xf numFmtId="0" fontId="8" fillId="3" borderId="11" xfId="0" applyFont="1" applyFill="1" applyBorder="1">
      <alignment vertical="center"/>
    </xf>
    <xf numFmtId="0" fontId="8" fillId="2" borderId="11" xfId="0" applyFont="1" applyFill="1" applyBorder="1">
      <alignment vertical="center"/>
    </xf>
    <xf numFmtId="49" fontId="12" fillId="2" borderId="18" xfId="0" applyNumberFormat="1" applyFont="1" applyFill="1" applyBorder="1" applyAlignment="1">
      <alignment horizontal="center" vertical="center" wrapText="1"/>
    </xf>
    <xf numFmtId="176" fontId="8" fillId="2" borderId="11" xfId="0" applyNumberFormat="1" applyFont="1" applyFill="1" applyBorder="1">
      <alignment vertical="center"/>
    </xf>
    <xf numFmtId="0" fontId="8" fillId="3" borderId="13" xfId="0" applyNumberFormat="1" applyFont="1" applyFill="1" applyBorder="1" applyAlignment="1">
      <alignment horizontal="center" vertical="center"/>
    </xf>
    <xf numFmtId="0" fontId="8" fillId="3" borderId="13" xfId="0" applyNumberFormat="1" applyFont="1" applyFill="1" applyBorder="1" applyAlignment="1">
      <alignment horizontal="center" vertical="center" wrapText="1"/>
    </xf>
    <xf numFmtId="0" fontId="8" fillId="2" borderId="13"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0" fontId="8" fillId="3" borderId="15" xfId="0" applyNumberFormat="1" applyFont="1" applyFill="1" applyBorder="1" applyAlignment="1">
      <alignment horizontal="center" vertical="center" wrapText="1"/>
    </xf>
    <xf numFmtId="0" fontId="8" fillId="3" borderId="16" xfId="0" applyNumberFormat="1" applyFont="1" applyFill="1" applyBorder="1" applyAlignment="1">
      <alignment horizontal="center" vertical="center"/>
    </xf>
    <xf numFmtId="0" fontId="8" fillId="3" borderId="16" xfId="0" applyNumberFormat="1" applyFont="1" applyFill="1" applyBorder="1" applyAlignment="1">
      <alignment horizontal="center" vertical="center" wrapText="1"/>
    </xf>
    <xf numFmtId="0" fontId="8" fillId="2" borderId="16"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176" fontId="12" fillId="2" borderId="16" xfId="0" applyNumberFormat="1" applyFont="1" applyFill="1" applyBorder="1" applyAlignment="1">
      <alignment horizontal="center" vertical="center" wrapText="1"/>
    </xf>
    <xf numFmtId="0" fontId="20" fillId="2" borderId="1" xfId="0" applyNumberFormat="1" applyFont="1" applyFill="1" applyBorder="1" applyAlignment="1">
      <alignment horizontal="center" vertical="center" wrapText="1"/>
    </xf>
    <xf numFmtId="0" fontId="8" fillId="3" borderId="11" xfId="0" applyNumberFormat="1" applyFont="1" applyFill="1" applyBorder="1" applyAlignment="1">
      <alignment horizontal="center" vertical="center"/>
    </xf>
    <xf numFmtId="0" fontId="8" fillId="3" borderId="11"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176" fontId="12" fillId="2" borderId="11" xfId="0" applyNumberFormat="1" applyFont="1" applyFill="1" applyBorder="1" applyAlignment="1">
      <alignment horizontal="center" vertical="center" wrapText="1"/>
    </xf>
    <xf numFmtId="0" fontId="20" fillId="2" borderId="13" xfId="0" applyNumberFormat="1" applyFont="1" applyFill="1" applyBorder="1" applyAlignment="1">
      <alignment horizontal="center" vertical="center" wrapText="1"/>
    </xf>
    <xf numFmtId="0" fontId="20" fillId="2" borderId="16" xfId="0" applyNumberFormat="1" applyFont="1" applyFill="1" applyBorder="1" applyAlignment="1">
      <alignment horizontal="center" vertical="center" wrapText="1"/>
    </xf>
    <xf numFmtId="0" fontId="20" fillId="2" borderId="11" xfId="0" applyNumberFormat="1" applyFont="1" applyFill="1" applyBorder="1" applyAlignment="1">
      <alignment horizontal="center" vertical="center" wrapText="1"/>
    </xf>
    <xf numFmtId="49" fontId="20" fillId="2" borderId="13" xfId="0" applyNumberFormat="1" applyFont="1" applyFill="1" applyBorder="1" applyAlignment="1">
      <alignment horizontal="center" vertical="center" wrapText="1"/>
    </xf>
    <xf numFmtId="49" fontId="20" fillId="2" borderId="16"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49" fontId="20" fillId="2" borderId="11" xfId="0" applyNumberFormat="1" applyFont="1" applyFill="1" applyBorder="1" applyAlignment="1">
      <alignment horizontal="center" vertical="center" wrapText="1"/>
    </xf>
    <xf numFmtId="176" fontId="12" fillId="2" borderId="1" xfId="0" applyNumberFormat="1" applyFont="1" applyFill="1" applyBorder="1" applyAlignment="1">
      <alignment horizontal="center" vertical="center" wrapText="1"/>
    </xf>
    <xf numFmtId="0" fontId="12" fillId="3" borderId="11" xfId="0" applyNumberFormat="1" applyFont="1" applyFill="1" applyBorder="1" applyAlignment="1">
      <alignment horizontal="center" vertical="center" wrapText="1"/>
    </xf>
    <xf numFmtId="0" fontId="21"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17" fillId="3" borderId="1" xfId="0" applyFont="1" applyFill="1" applyBorder="1" applyAlignment="1">
      <alignment vertical="center" wrapText="1"/>
    </xf>
    <xf numFmtId="0" fontId="9" fillId="3" borderId="1" xfId="0" applyFont="1" applyFill="1" applyBorder="1" applyAlignment="1">
      <alignment vertical="center" wrapText="1"/>
    </xf>
    <xf numFmtId="0" fontId="22" fillId="3" borderId="13" xfId="12" applyNumberFormat="1" applyFont="1" applyFill="1" applyBorder="1" applyAlignment="1" applyProtection="1">
      <alignment horizontal="center" vertical="center" wrapText="1"/>
    </xf>
    <xf numFmtId="0" fontId="12" fillId="3" borderId="0" xfId="0" applyNumberFormat="1" applyFont="1" applyFill="1" applyAlignment="1">
      <alignment horizontal="center" vertical="center"/>
    </xf>
    <xf numFmtId="0" fontId="23" fillId="3" borderId="13" xfId="12" applyNumberFormat="1" applyFont="1" applyFill="1" applyBorder="1" applyAlignment="1" applyProtection="1">
      <alignment horizontal="center" vertical="center" wrapText="1"/>
    </xf>
    <xf numFmtId="0" fontId="8" fillId="3" borderId="0" xfId="0" applyNumberFormat="1" applyFont="1" applyFill="1" applyAlignment="1">
      <alignment horizontal="center" vertical="center"/>
    </xf>
    <xf numFmtId="0" fontId="23" fillId="3" borderId="16" xfId="12" applyNumberFormat="1" applyFont="1" applyFill="1" applyBorder="1" applyAlignment="1" applyProtection="1">
      <alignment horizontal="center" vertical="center" wrapText="1"/>
    </xf>
    <xf numFmtId="0" fontId="23" fillId="3" borderId="11" xfId="12" applyNumberFormat="1" applyFont="1" applyFill="1" applyBorder="1" applyAlignment="1" applyProtection="1">
      <alignment horizontal="center" vertical="center" wrapText="1"/>
    </xf>
    <xf numFmtId="0" fontId="24" fillId="3" borderId="13" xfId="12" applyNumberFormat="1" applyFont="1" applyFill="1" applyBorder="1" applyAlignment="1" applyProtection="1">
      <alignment horizontal="center" vertical="center" wrapText="1"/>
    </xf>
    <xf numFmtId="0" fontId="24" fillId="3" borderId="16" xfId="12" applyNumberFormat="1" applyFont="1" applyFill="1" applyBorder="1" applyAlignment="1" applyProtection="1">
      <alignment horizontal="center" vertical="center" wrapText="1"/>
    </xf>
    <xf numFmtId="0" fontId="24" fillId="3" borderId="11" xfId="12" applyNumberFormat="1" applyFont="1" applyFill="1" applyBorder="1" applyAlignment="1" applyProtection="1">
      <alignment horizontal="center" vertical="center" wrapText="1"/>
    </xf>
    <xf numFmtId="0" fontId="25" fillId="3" borderId="1" xfId="12" applyNumberFormat="1" applyFont="1" applyFill="1" applyBorder="1" applyAlignment="1" applyProtection="1">
      <alignment horizontal="center" vertical="center" wrapText="1"/>
    </xf>
    <xf numFmtId="0" fontId="20"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26" fillId="2" borderId="0" xfId="0" applyFont="1" applyFill="1">
      <alignment vertical="center"/>
    </xf>
    <xf numFmtId="0" fontId="27" fillId="2" borderId="0" xfId="0" applyFont="1" applyFill="1">
      <alignment vertical="center"/>
    </xf>
    <xf numFmtId="0" fontId="27" fillId="2" borderId="0" xfId="0" applyFont="1" applyFill="1" applyAlignment="1">
      <alignment horizontal="center" vertical="center"/>
    </xf>
    <xf numFmtId="0" fontId="9" fillId="3" borderId="13" xfId="0" applyFont="1" applyFill="1" applyBorder="1" applyAlignment="1">
      <alignment horizontal="center" vertical="center"/>
    </xf>
    <xf numFmtId="0" fontId="9" fillId="3" borderId="13" xfId="0" applyFont="1" applyFill="1" applyBorder="1" applyAlignment="1">
      <alignment horizontal="center" vertical="center" wrapText="1"/>
    </xf>
    <xf numFmtId="0" fontId="9" fillId="2" borderId="13" xfId="0" applyFont="1" applyFill="1" applyBorder="1" applyAlignment="1">
      <alignment horizontal="center" vertical="center" wrapText="1"/>
    </xf>
    <xf numFmtId="176" fontId="9" fillId="2" borderId="13" xfId="0" applyNumberFormat="1" applyFont="1" applyFill="1" applyBorder="1" applyAlignment="1">
      <alignment horizontal="center" vertical="center" wrapText="1"/>
    </xf>
    <xf numFmtId="176" fontId="18" fillId="2" borderId="13" xfId="0" applyNumberFormat="1" applyFont="1" applyFill="1" applyBorder="1" applyAlignment="1">
      <alignment horizontal="center" vertical="center" wrapText="1"/>
    </xf>
    <xf numFmtId="0" fontId="26" fillId="2" borderId="1" xfId="0" applyFont="1" applyFill="1" applyBorder="1">
      <alignment vertical="center"/>
    </xf>
    <xf numFmtId="0" fontId="9" fillId="3" borderId="11" xfId="0" applyFont="1" applyFill="1" applyBorder="1" applyAlignment="1">
      <alignment horizontal="center" vertical="center"/>
    </xf>
    <xf numFmtId="0" fontId="9" fillId="2" borderId="11" xfId="0" applyFont="1" applyFill="1" applyBorder="1" applyAlignment="1">
      <alignment horizontal="center" vertical="center" wrapText="1"/>
    </xf>
    <xf numFmtId="176" fontId="9" fillId="2" borderId="11" xfId="0" applyNumberFormat="1" applyFont="1" applyFill="1" applyBorder="1" applyAlignment="1">
      <alignment horizontal="center" vertical="center" wrapText="1"/>
    </xf>
    <xf numFmtId="176" fontId="18" fillId="2" borderId="11" xfId="0" applyNumberFormat="1" applyFont="1" applyFill="1" applyBorder="1" applyAlignment="1">
      <alignment horizontal="center" vertical="center" wrapText="1"/>
    </xf>
    <xf numFmtId="49" fontId="28" fillId="2" borderId="0" xfId="0" applyNumberFormat="1" applyFont="1" applyFill="1">
      <alignment vertical="center"/>
    </xf>
    <xf numFmtId="49" fontId="29" fillId="2" borderId="1" xfId="0" applyNumberFormat="1" applyFont="1" applyFill="1" applyBorder="1" applyAlignment="1">
      <alignment horizontal="center" vertical="center" wrapText="1"/>
    </xf>
    <xf numFmtId="49" fontId="30" fillId="2" borderId="0" xfId="0" applyNumberFormat="1" applyFont="1" applyFill="1">
      <alignment vertical="center"/>
    </xf>
    <xf numFmtId="49" fontId="9" fillId="2" borderId="1" xfId="0" applyNumberFormat="1" applyFont="1" applyFill="1" applyBorder="1" applyAlignment="1">
      <alignment horizontal="center" vertical="center"/>
    </xf>
    <xf numFmtId="49" fontId="31"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9" fillId="3" borderId="13" xfId="0" applyNumberFormat="1" applyFont="1" applyFill="1" applyBorder="1" applyAlignment="1">
      <alignment horizontal="center" vertical="center" wrapText="1"/>
    </xf>
    <xf numFmtId="0" fontId="9" fillId="2" borderId="13" xfId="0" applyNumberFormat="1" applyFont="1" applyFill="1" applyBorder="1" applyAlignment="1">
      <alignment horizontal="center" vertical="center" wrapText="1"/>
    </xf>
    <xf numFmtId="0" fontId="9" fillId="3" borderId="11" xfId="0" applyNumberFormat="1" applyFont="1" applyFill="1" applyBorder="1" applyAlignment="1">
      <alignment horizontal="center" vertical="center" wrapText="1"/>
    </xf>
    <xf numFmtId="0" fontId="9" fillId="2" borderId="11" xfId="0" applyNumberFormat="1" applyFont="1" applyFill="1" applyBorder="1" applyAlignment="1">
      <alignment horizontal="center" vertical="center" wrapText="1"/>
    </xf>
    <xf numFmtId="0" fontId="25" fillId="3" borderId="13" xfId="12" applyNumberFormat="1" applyFont="1" applyFill="1" applyBorder="1" applyAlignment="1" applyProtection="1">
      <alignment horizontal="center" vertical="center" wrapText="1"/>
    </xf>
    <xf numFmtId="49" fontId="9" fillId="3" borderId="13" xfId="0" applyNumberFormat="1" applyFont="1" applyFill="1" applyBorder="1" applyAlignment="1">
      <alignment horizontal="center" vertical="center" wrapText="1"/>
    </xf>
    <xf numFmtId="0" fontId="9" fillId="3" borderId="13" xfId="0" applyFont="1" applyFill="1" applyBorder="1" applyAlignment="1">
      <alignment vertical="center" wrapText="1"/>
    </xf>
    <xf numFmtId="49" fontId="9" fillId="3" borderId="11" xfId="0" applyNumberFormat="1" applyFont="1" applyFill="1" applyBorder="1" applyAlignment="1">
      <alignment horizontal="center" vertical="center" wrapText="1"/>
    </xf>
    <xf numFmtId="0" fontId="9" fillId="3" borderId="11" xfId="0" applyFont="1" applyFill="1" applyBorder="1" applyAlignment="1">
      <alignment vertical="center" wrapText="1"/>
    </xf>
    <xf numFmtId="49" fontId="29" fillId="2" borderId="1" xfId="37" applyNumberFormat="1" applyFont="1" applyFill="1" applyBorder="1" applyAlignment="1">
      <alignment horizontal="center" vertical="center"/>
    </xf>
    <xf numFmtId="0" fontId="28" fillId="2" borderId="0" xfId="0" applyFont="1" applyFill="1">
      <alignment vertical="center"/>
    </xf>
    <xf numFmtId="49" fontId="29" fillId="2" borderId="1" xfId="0" applyNumberFormat="1" applyFont="1" applyFill="1" applyBorder="1" applyAlignment="1">
      <alignment horizontal="center" vertical="center"/>
    </xf>
    <xf numFmtId="49" fontId="32" fillId="2" borderId="1" xfId="0" applyNumberFormat="1" applyFont="1" applyFill="1" applyBorder="1" applyAlignment="1">
      <alignment horizontal="center" vertical="center" wrapText="1"/>
    </xf>
    <xf numFmtId="0" fontId="30" fillId="2" borderId="0" xfId="0" applyFont="1" applyFill="1">
      <alignment vertical="center"/>
    </xf>
    <xf numFmtId="0" fontId="30" fillId="2" borderId="0" xfId="0" applyFont="1" applyFill="1" applyAlignment="1">
      <alignment vertical="center" wrapText="1"/>
    </xf>
    <xf numFmtId="0" fontId="0" fillId="2" borderId="0" xfId="0" applyFill="1" applyAlignment="1">
      <alignmen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0" fontId="0" fillId="2" borderId="0" xfId="0" applyFill="1" applyAlignment="1">
      <alignment horizontal="center" vertical="center"/>
    </xf>
    <xf numFmtId="0" fontId="9" fillId="2" borderId="1" xfId="0" applyFont="1" applyFill="1" applyBorder="1" applyAlignment="1">
      <alignment vertical="center" wrapText="1"/>
    </xf>
    <xf numFmtId="176" fontId="9" fillId="2" borderId="1" xfId="0" applyNumberFormat="1" applyFont="1" applyFill="1" applyBorder="1" applyAlignment="1">
      <alignment vertical="center" wrapText="1"/>
    </xf>
    <xf numFmtId="176" fontId="33" fillId="2" borderId="1" xfId="0" applyNumberFormat="1" applyFont="1" applyFill="1" applyBorder="1" applyAlignment="1">
      <alignment horizontal="center" vertical="center"/>
    </xf>
    <xf numFmtId="0" fontId="34" fillId="2" borderId="0" xfId="0" applyFont="1" applyFill="1" applyAlignment="1">
      <alignment horizontal="justify" vertical="center"/>
    </xf>
    <xf numFmtId="49" fontId="0" fillId="2" borderId="1" xfId="0" applyNumberFormat="1" applyFont="1" applyFill="1" applyBorder="1" applyAlignment="1">
      <alignment vertical="center" wrapText="1"/>
    </xf>
    <xf numFmtId="49" fontId="0" fillId="2" borderId="1" xfId="0" applyNumberFormat="1" applyFont="1" applyFill="1" applyBorder="1">
      <alignment vertical="center"/>
    </xf>
    <xf numFmtId="0" fontId="10" fillId="3" borderId="1" xfId="0" applyFont="1" applyFill="1" applyBorder="1" applyAlignment="1">
      <alignment vertical="center" wrapText="1"/>
    </xf>
    <xf numFmtId="0" fontId="11" fillId="2" borderId="1" xfId="0" applyNumberFormat="1" applyFont="1" applyFill="1" applyBorder="1" applyAlignment="1">
      <alignment horizontal="center" vertical="center" wrapText="1"/>
    </xf>
    <xf numFmtId="0" fontId="9" fillId="3" borderId="1" xfId="0" applyNumberFormat="1" applyFont="1" applyFill="1" applyBorder="1" applyAlignment="1">
      <alignment vertical="center" wrapText="1"/>
    </xf>
    <xf numFmtId="0" fontId="35" fillId="3" borderId="1" xfId="0" applyNumberFormat="1" applyFont="1" applyFill="1" applyBorder="1" applyAlignment="1">
      <alignment horizontal="center" vertical="center" wrapText="1"/>
    </xf>
    <xf numFmtId="0" fontId="17" fillId="3" borderId="1" xfId="0" applyFont="1" applyFill="1" applyBorder="1">
      <alignment vertical="center"/>
    </xf>
    <xf numFmtId="49" fontId="17" fillId="3" borderId="0" xfId="0" applyNumberFormat="1" applyFont="1" applyFill="1">
      <alignment vertical="center"/>
    </xf>
    <xf numFmtId="0" fontId="36" fillId="3" borderId="0" xfId="0" applyNumberFormat="1" applyFont="1" applyFill="1" applyAlignment="1">
      <alignment horizontal="center" vertical="center"/>
    </xf>
    <xf numFmtId="49" fontId="17" fillId="3" borderId="1" xfId="0" applyNumberFormat="1" applyFont="1" applyFill="1" applyBorder="1">
      <alignment vertical="center"/>
    </xf>
    <xf numFmtId="49" fontId="17" fillId="3" borderId="13" xfId="0" applyNumberFormat="1" applyFont="1" applyFill="1" applyBorder="1">
      <alignment vertical="center"/>
    </xf>
    <xf numFmtId="0" fontId="17" fillId="3" borderId="15" xfId="0" applyFont="1" applyFill="1" applyBorder="1">
      <alignment vertical="center"/>
    </xf>
    <xf numFmtId="49" fontId="17" fillId="3" borderId="0" xfId="0" applyNumberFormat="1" applyFont="1" applyFill="1" applyBorder="1">
      <alignment vertical="center"/>
    </xf>
    <xf numFmtId="0" fontId="17" fillId="3" borderId="8" xfId="0" applyFont="1" applyFill="1" applyBorder="1">
      <alignment vertical="center"/>
    </xf>
    <xf numFmtId="49" fontId="17" fillId="3" borderId="11" xfId="0" applyNumberFormat="1" applyFont="1" applyFill="1" applyBorder="1">
      <alignment vertical="center"/>
    </xf>
    <xf numFmtId="0" fontId="19" fillId="2" borderId="0" xfId="0" applyFont="1" applyFill="1" quotePrefix="1">
      <alignment vertical="center"/>
    </xf>
    <xf numFmtId="0" fontId="20" fillId="2" borderId="1" xfId="0" applyNumberFormat="1" applyFont="1" applyFill="1" applyBorder="1" applyAlignment="1" quotePrefix="1">
      <alignment horizontal="center" vertical="center" wrapText="1"/>
    </xf>
    <xf numFmtId="49" fontId="8" fillId="3" borderId="1" xfId="0" applyNumberFormat="1" applyFont="1" applyFill="1" applyBorder="1" applyAlignment="1" quotePrefix="1">
      <alignment horizontal="center" vertical="center" wrapText="1"/>
    </xf>
  </cellXfs>
  <cellStyles count="92">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40% - 强调文字颜色 4 2" xfId="29"/>
    <cellStyle name="20% - 强调文字颜色 6" xfId="30" builtinId="50"/>
    <cellStyle name="强调文字颜色 2" xfId="31" builtinId="33"/>
    <cellStyle name="链接单元格" xfId="32" builtinId="24"/>
    <cellStyle name="40% - 强调文字颜色 1 2" xfId="33"/>
    <cellStyle name="汇总" xfId="34" builtinId="25"/>
    <cellStyle name="好" xfId="35" builtinId="26"/>
    <cellStyle name="40% - 强调文字颜色 2 2" xfId="36"/>
    <cellStyle name="适中" xfId="37" builtinId="28"/>
    <cellStyle name="20% - 强调文字颜色 5" xfId="38" builtinId="46"/>
    <cellStyle name="强调文字颜色 1" xfId="39" builtinId="29"/>
    <cellStyle name="40% - 强调文字颜色 5 2" xfId="40"/>
    <cellStyle name="20% - 强调文字颜色 1" xfId="41" builtinId="30"/>
    <cellStyle name="40% - 强调文字颜色 1" xfId="42" builtinId="31"/>
    <cellStyle name="20% - 强调文字颜色 2" xfId="43" builtinId="34"/>
    <cellStyle name="输出 2" xfId="44"/>
    <cellStyle name="60% - 强调文字颜色 4 2" xfId="45"/>
    <cellStyle name="40% - 强调文字颜色 2" xfId="46" builtinId="35"/>
    <cellStyle name="强调文字颜色 3" xfId="47" builtinId="3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适中 2" xfId="56"/>
    <cellStyle name="40% - 强调文字颜色 6 2" xfId="57"/>
    <cellStyle name="60% - 强调文字颜色 6" xfId="58" builtinId="52"/>
    <cellStyle name="20% - 强调文字颜色 2 2" xfId="59"/>
    <cellStyle name="20% - 强调文字颜色 3 2" xfId="60"/>
    <cellStyle name="常规 3" xfId="61"/>
    <cellStyle name="20% - 强调文字颜色 4 2" xfId="62"/>
    <cellStyle name="20% - 强调文字颜色 5 2" xfId="63"/>
    <cellStyle name="20% - 强调文字颜色 6 2" xfId="64"/>
    <cellStyle name="40% - 强调文字颜色 3 2" xfId="65"/>
    <cellStyle name="60% - 强调文字颜色 1 2" xfId="66"/>
    <cellStyle name="60% - 强调文字颜色 2 2" xfId="67"/>
    <cellStyle name="60% - 强调文字颜色 3 2" xfId="68"/>
    <cellStyle name="60% - 强调文字颜色 5 2" xfId="69"/>
    <cellStyle name="60% - 强调文字颜色 6 2" xfId="70"/>
    <cellStyle name="标题 1 2" xfId="71"/>
    <cellStyle name="标题 2 2" xfId="72"/>
    <cellStyle name="标题 3 2" xfId="73"/>
    <cellStyle name="标题 4 2" xfId="74"/>
    <cellStyle name="标题 5" xfId="75"/>
    <cellStyle name="差 2" xfId="76"/>
    <cellStyle name="常规 2" xfId="77"/>
    <cellStyle name="好 2" xfId="78"/>
    <cellStyle name="汇总 2" xfId="79"/>
    <cellStyle name="检查单元格 2" xfId="80"/>
    <cellStyle name="解释性文本 2" xfId="81"/>
    <cellStyle name="警告文本 2" xfId="82"/>
    <cellStyle name="链接单元格 2" xfId="83"/>
    <cellStyle name="强调文字颜色 1 2" xfId="84"/>
    <cellStyle name="强调文字颜色 2 2" xfId="85"/>
    <cellStyle name="强调文字颜色 3 2" xfId="86"/>
    <cellStyle name="强调文字颜色 4 2" xfId="87"/>
    <cellStyle name="强调文字颜色 5 2" xfId="88"/>
    <cellStyle name="强调文字颜色 6 2" xfId="89"/>
    <cellStyle name="输入 2" xfId="90"/>
    <cellStyle name="注释 2" xfId="91"/>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d.yi@bankcomm.com" TargetMode="External"/><Relationship Id="rId8" Type="http://schemas.openxmlformats.org/officeDocument/2006/relationships/hyperlink" Target="mailto:liujunzhou@icbc.com.cn" TargetMode="External"/><Relationship Id="rId7" Type="http://schemas.openxmlformats.org/officeDocument/2006/relationships/hyperlink" Target="mailto:linjianweifzfj@abchina.com" TargetMode="External"/><Relationship Id="rId6" Type="http://schemas.openxmlformats.org/officeDocument/2006/relationships/hyperlink" Target="mailto:wuyinghuacnptfj@abchina.com" TargetMode="External"/><Relationship Id="rId55" Type="http://schemas.openxmlformats.org/officeDocument/2006/relationships/hyperlink" Target="mailto:459877472@qq.com" TargetMode="External"/><Relationship Id="rId54" Type="http://schemas.openxmlformats.org/officeDocument/2006/relationships/hyperlink" Target="mailto:yxjcls@163.com" TargetMode="External"/><Relationship Id="rId53" Type="http://schemas.openxmlformats.org/officeDocument/2006/relationships/hyperlink" Target="mailto:6619766@qq.com" TargetMode="External"/><Relationship Id="rId52" Type="http://schemas.openxmlformats.org/officeDocument/2006/relationships/hyperlink" Target="mailto:slsfxhgc@163.com" TargetMode="External"/><Relationship Id="rId51" Type="http://schemas.openxmlformats.org/officeDocument/2006/relationships/hyperlink" Target="mailto:muye624@163.com" TargetMode="External"/><Relationship Id="rId50" Type="http://schemas.openxmlformats.org/officeDocument/2006/relationships/hyperlink" Target="mailto:tzlsgsywb@163.com" TargetMode="External"/><Relationship Id="rId5" Type="http://schemas.openxmlformats.org/officeDocument/2006/relationships/hyperlink" Target="mailto:liaodingnanhjptfj@abchina.com" TargetMode="External"/><Relationship Id="rId49" Type="http://schemas.openxmlformats.org/officeDocument/2006/relationships/hyperlink" Target="mailto:85143566@qq.com" TargetMode="External"/><Relationship Id="rId48" Type="http://schemas.openxmlformats.org/officeDocument/2006/relationships/hyperlink" Target="mailto:fxhgb@jingurcb.com" TargetMode="External"/><Relationship Id="rId47" Type="http://schemas.openxmlformats.org/officeDocument/2006/relationships/hyperlink" Target="mailto:ds_qz@zjrcu.com" TargetMode="External"/><Relationship Id="rId46" Type="http://schemas.openxmlformats.org/officeDocument/2006/relationships/hyperlink" Target="mailto:britney1223@176.com" TargetMode="External"/><Relationship Id="rId45" Type="http://schemas.openxmlformats.org/officeDocument/2006/relationships/hyperlink" Target="mailto:13807719432@139.com" TargetMode="External"/><Relationship Id="rId44" Type="http://schemas.openxmlformats.org/officeDocument/2006/relationships/hyperlink" Target="mailto:sunhan@ccjrzl.com" TargetMode="External"/><Relationship Id="rId43" Type="http://schemas.openxmlformats.org/officeDocument/2006/relationships/hyperlink" Target="mailto:284382218@qq.com" TargetMode="External"/><Relationship Id="rId42" Type="http://schemas.openxmlformats.org/officeDocument/2006/relationships/hyperlink" Target="mailto:chenyue406@pingan.com.cn" TargetMode="External"/><Relationship Id="rId41" Type="http://schemas.openxmlformats.org/officeDocument/2006/relationships/hyperlink" Target="mailto:zhangdesheng235@163.com" TargetMode="External"/><Relationship Id="rId40" Type="http://schemas.openxmlformats.org/officeDocument/2006/relationships/hyperlink" Target="mailto:xinyeleilei@163.com" TargetMode="External"/><Relationship Id="rId4" Type="http://schemas.openxmlformats.org/officeDocument/2006/relationships/hyperlink" Target="mailto:zhangliangliangptfj@abchina.com" TargetMode="External"/><Relationship Id="rId39" Type="http://schemas.openxmlformats.org/officeDocument/2006/relationships/hyperlink" Target="mailto:125148028@qq.com" TargetMode="External"/><Relationship Id="rId38" Type="http://schemas.openxmlformats.org/officeDocument/2006/relationships/hyperlink" Target="mailto:wangping1@hebbank.com" TargetMode="External"/><Relationship Id="rId37" Type="http://schemas.openxmlformats.org/officeDocument/2006/relationships/hyperlink" Target="mailto:408459252@qq.com" TargetMode="External"/><Relationship Id="rId36" Type="http://schemas.openxmlformats.org/officeDocument/2006/relationships/hyperlink" Target="mailto:bairubing@zybank.com.cn" TargetMode="External"/><Relationship Id="rId35" Type="http://schemas.openxmlformats.org/officeDocument/2006/relationships/hyperlink" Target="mailto:wangqy2@bankofshangahi.com" TargetMode="External"/><Relationship Id="rId34" Type="http://schemas.openxmlformats.org/officeDocument/2006/relationships/hyperlink" Target="mailto:10046453@qq.com" TargetMode="External"/><Relationship Id="rId33" Type="http://schemas.openxmlformats.org/officeDocument/2006/relationships/hyperlink" Target="mailto:80147111@qq.com" TargetMode="External"/><Relationship Id="rId32" Type="http://schemas.openxmlformats.org/officeDocument/2006/relationships/hyperlink" Target="mailto:lidong139@cgbchina.com.cn" TargetMode="External"/><Relationship Id="rId31" Type="http://schemas.openxmlformats.org/officeDocument/2006/relationships/hyperlink" Target="mailto:sh_chenhaijun@cgbchina.com.cn%20&#65306;" TargetMode="External"/><Relationship Id="rId30" Type="http://schemas.openxmlformats.org/officeDocument/2006/relationships/hyperlink" Target="mailto:lili0311@cmbchina.com" TargetMode="External"/><Relationship Id="rId3" Type="http://schemas.openxmlformats.org/officeDocument/2006/relationships/hyperlink" Target="mailto:linyuanxicnptfj@abchina.com" TargetMode="External"/><Relationship Id="rId29" Type="http://schemas.openxmlformats.org/officeDocument/2006/relationships/hyperlink" Target="https://email.cmbchina.com/WebMail/Mail/EditMail.aspx?type=new&amp;to=wanggaoheng%40cmbchina.com&amp;ton=%e7%8e%8b%e9%ab%98%e6%81%92" TargetMode="External"/><Relationship Id="rId28" Type="http://schemas.openxmlformats.org/officeDocument/2006/relationships/hyperlink" Target="mailto:zuojainli@cmbchina.com" TargetMode="External"/><Relationship Id="rId27" Type="http://schemas.openxmlformats.org/officeDocument/2006/relationships/hyperlink" Target="mailto:wangbaoqing@cmbchina.com" TargetMode="External"/><Relationship Id="rId26" Type="http://schemas.openxmlformats.org/officeDocument/2006/relationships/hyperlink" Target="mailto:lihuimin@cmbchina.com" TargetMode="External"/><Relationship Id="rId25" Type="http://schemas.openxmlformats.org/officeDocument/2006/relationships/hyperlink" Target="mailto:yangqi123@cmbchina.com" TargetMode="External"/><Relationship Id="rId24" Type="http://schemas.openxmlformats.org/officeDocument/2006/relationships/hyperlink" Target="mailto:015668@cib.com.cn" TargetMode="External"/><Relationship Id="rId23" Type="http://schemas.openxmlformats.org/officeDocument/2006/relationships/hyperlink" Target="mailto:liuxuebo1@cmbc.com.cn" TargetMode="External"/><Relationship Id="rId22" Type="http://schemas.openxmlformats.org/officeDocument/2006/relationships/hyperlink" Target="mailto:jiaguangwen@cmbc.com.cn" TargetMode="External"/><Relationship Id="rId21" Type="http://schemas.openxmlformats.org/officeDocument/2006/relationships/hyperlink" Target="mailto:luoshuyang@cmbc.com.cn" TargetMode="External"/><Relationship Id="rId20" Type="http://schemas.openxmlformats.org/officeDocument/2006/relationships/hyperlink" Target="mailto:wangyongzhi@cmbc.com" TargetMode="External"/><Relationship Id="rId2" Type="http://schemas.openxmlformats.org/officeDocument/2006/relationships/vmlDrawing" Target="../drawings/vmlDrawing1.vml"/><Relationship Id="rId19" Type="http://schemas.openxmlformats.org/officeDocument/2006/relationships/hyperlink" Target="mailto:zhangjie31@cmbc.com.cn" TargetMode="External"/><Relationship Id="rId18" Type="http://schemas.openxmlformats.org/officeDocument/2006/relationships/hyperlink" Target="mailto:xuepeng1@cmbc.com.cn" TargetMode="External"/><Relationship Id="rId17" Type="http://schemas.openxmlformats.org/officeDocument/2006/relationships/hyperlink" Target="mailto:zhaochengxiao_zz@citicbank" TargetMode="External"/><Relationship Id="rId16" Type="http://schemas.openxmlformats.org/officeDocument/2006/relationships/hyperlink" Target="mailto:zhangguozheng_zz@citicbank.com" TargetMode="External"/><Relationship Id="rId15" Type="http://schemas.openxmlformats.org/officeDocument/2006/relationships/hyperlink" Target="mailto:zhaolianlian_qd@citicbank.com" TargetMode="External"/><Relationship Id="rId14" Type="http://schemas.openxmlformats.org/officeDocument/2006/relationships/hyperlink" Target="mailto:wanghl_hb@citicbank.com" TargetMode="External"/><Relationship Id="rId13" Type="http://schemas.openxmlformats.org/officeDocument/2006/relationships/hyperlink" Target="mailto:zhaown_hb@citicbank.com" TargetMode="External"/><Relationship Id="rId12" Type="http://schemas.openxmlformats.org/officeDocument/2006/relationships/hyperlink" Target="mailto:shenchang_dl@citicbank.com" TargetMode="External"/><Relationship Id="rId11" Type="http://schemas.openxmlformats.org/officeDocument/2006/relationships/hyperlink" Target="mailto:xiehua_gz@citicbank.com" TargetMode="External"/><Relationship Id="rId10" Type="http://schemas.openxmlformats.org/officeDocument/2006/relationships/hyperlink" Target="mailto:wangchongzheng_dg@citicbank.com" TargetMode="Externa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16"/>
  <sheetViews>
    <sheetView workbookViewId="0">
      <selection activeCell="D13" sqref="D13"/>
    </sheetView>
  </sheetViews>
  <sheetFormatPr defaultColWidth="9" defaultRowHeight="13.5"/>
  <cols>
    <col min="1" max="3" width="9" style="85"/>
    <col min="4" max="4" width="34.125" style="214" customWidth="1"/>
    <col min="5" max="6" width="9" style="85"/>
    <col min="7" max="8" width="14.125" style="85" customWidth="1"/>
    <col min="9" max="18" width="9" style="85"/>
    <col min="19" max="19" width="10.25" style="85" customWidth="1"/>
    <col min="20" max="20" width="9" style="85"/>
    <col min="21" max="21" width="11.125" style="85" customWidth="1"/>
    <col min="22" max="22" width="9" style="85"/>
    <col min="23" max="23" width="23.375" style="85" customWidth="1"/>
    <col min="24" max="16384" width="9" style="85"/>
  </cols>
  <sheetData>
    <row r="1" ht="44.25" customHeight="1" spans="1:22">
      <c r="A1" s="215" t="s">
        <v>0</v>
      </c>
      <c r="B1" s="215"/>
      <c r="C1" s="215"/>
      <c r="D1" s="215"/>
      <c r="E1" s="215"/>
      <c r="F1" s="215"/>
      <c r="G1" s="215"/>
      <c r="H1" s="215"/>
      <c r="I1" s="215"/>
      <c r="J1" s="215"/>
      <c r="K1" s="215"/>
      <c r="L1" s="215"/>
      <c r="M1" s="215"/>
      <c r="N1" s="215"/>
      <c r="O1" s="215"/>
      <c r="P1" s="215"/>
      <c r="Q1" s="215"/>
      <c r="R1" s="215"/>
      <c r="S1" s="215"/>
      <c r="T1" s="215"/>
      <c r="U1" s="215"/>
      <c r="V1" s="215"/>
    </row>
    <row r="2" s="213" customFormat="1" spans="4:4">
      <c r="D2" s="216"/>
    </row>
    <row r="3" s="213" customFormat="1" spans="4:4">
      <c r="D3" s="216"/>
    </row>
    <row r="4" s="213" customFormat="1" spans="4:4">
      <c r="D4" s="216"/>
    </row>
    <row r="5" s="213" customFormat="1" spans="4:4">
      <c r="D5" s="216"/>
    </row>
    <row r="6" s="213" customFormat="1" spans="4:4">
      <c r="D6" s="216"/>
    </row>
    <row r="7" s="213" customFormat="1" spans="4:4">
      <c r="D7" s="216"/>
    </row>
    <row r="8" s="213" customFormat="1" spans="4:4">
      <c r="D8" s="217"/>
    </row>
    <row r="9" s="213" customFormat="1" spans="3:5">
      <c r="C9" s="218"/>
      <c r="D9" s="219"/>
      <c r="E9" s="220"/>
    </row>
    <row r="10" s="213" customFormat="1" spans="4:4">
      <c r="D10" s="221"/>
    </row>
    <row r="11" s="213" customFormat="1" spans="4:4">
      <c r="D11" s="216"/>
    </row>
    <row r="12" s="213" customFormat="1" spans="4:4">
      <c r="D12" s="216"/>
    </row>
    <row r="13" s="213" customFormat="1" spans="4:4">
      <c r="D13" s="216"/>
    </row>
    <row r="14" s="213" customFormat="1" spans="4:4">
      <c r="D14" s="216"/>
    </row>
    <row r="15" s="213" customFormat="1" spans="4:4">
      <c r="D15" s="216"/>
    </row>
    <row r="16" s="213" customFormat="1" spans="4:4">
      <c r="D16" s="216"/>
    </row>
    <row r="17" s="213" customFormat="1" spans="4:4">
      <c r="D17" s="216"/>
    </row>
    <row r="18" s="213" customFormat="1" spans="4:4">
      <c r="D18" s="216"/>
    </row>
    <row r="19" s="213" customFormat="1" spans="4:4">
      <c r="D19" s="216"/>
    </row>
    <row r="20" s="213" customFormat="1" spans="4:4">
      <c r="D20" s="216"/>
    </row>
    <row r="21" s="213" customFormat="1" spans="4:4">
      <c r="D21" s="216"/>
    </row>
    <row r="22" s="213" customFormat="1" spans="4:4">
      <c r="D22" s="216"/>
    </row>
    <row r="23" s="213" customFormat="1" spans="4:4">
      <c r="D23" s="216"/>
    </row>
    <row r="24" s="213" customFormat="1" spans="4:4">
      <c r="D24" s="216"/>
    </row>
    <row r="25" s="213" customFormat="1" spans="4:4">
      <c r="D25" s="216"/>
    </row>
    <row r="26" s="213" customFormat="1" spans="4:4">
      <c r="D26" s="216"/>
    </row>
    <row r="27" s="213" customFormat="1" spans="4:4">
      <c r="D27" s="216"/>
    </row>
    <row r="28" s="213" customFormat="1" spans="4:4">
      <c r="D28" s="216"/>
    </row>
    <row r="29" s="213" customFormat="1" spans="4:4">
      <c r="D29" s="216"/>
    </row>
    <row r="30" s="213" customFormat="1" spans="4:4">
      <c r="D30" s="216"/>
    </row>
    <row r="31" s="213" customFormat="1" spans="4:4">
      <c r="D31" s="216"/>
    </row>
    <row r="32" s="213" customFormat="1" spans="4:4">
      <c r="D32" s="216"/>
    </row>
    <row r="33" s="213" customFormat="1" spans="4:4">
      <c r="D33" s="216"/>
    </row>
    <row r="34" s="213" customFormat="1" spans="4:4">
      <c r="D34" s="216"/>
    </row>
    <row r="35" s="213" customFormat="1" spans="4:4">
      <c r="D35" s="216"/>
    </row>
    <row r="36" s="213" customFormat="1" spans="4:4">
      <c r="D36" s="216"/>
    </row>
    <row r="37" s="213" customFormat="1" spans="4:4">
      <c r="D37" s="216"/>
    </row>
    <row r="44" spans="7:23">
      <c r="G44" s="85">
        <f>SUM(G13:G31)</f>
        <v>0</v>
      </c>
      <c r="H44" s="85">
        <f>SUM(H13:H31)</f>
        <v>0</v>
      </c>
      <c r="W44" s="151"/>
    </row>
    <row r="45" spans="8:23">
      <c r="H45" s="85">
        <f>G44+H44</f>
        <v>0</v>
      </c>
      <c r="W45" s="151"/>
    </row>
    <row r="46" spans="23:23">
      <c r="W46" s="151"/>
    </row>
    <row r="47" spans="23:23">
      <c r="W47" s="151"/>
    </row>
    <row r="48" spans="23:23">
      <c r="W48" s="151"/>
    </row>
    <row r="49" spans="23:23">
      <c r="W49" s="151"/>
    </row>
    <row r="50" spans="23:23">
      <c r="W50" s="151"/>
    </row>
    <row r="51" spans="23:23">
      <c r="W51" s="151"/>
    </row>
    <row r="52" spans="23:23">
      <c r="W52" s="151"/>
    </row>
    <row r="53" spans="23:23">
      <c r="W53" s="151"/>
    </row>
    <row r="54" spans="23:23">
      <c r="W54" s="151"/>
    </row>
    <row r="55" spans="23:23">
      <c r="W55" s="151"/>
    </row>
    <row r="56" spans="23:23">
      <c r="W56" s="151"/>
    </row>
    <row r="57" spans="23:23">
      <c r="W57" s="151"/>
    </row>
    <row r="58" spans="23:23">
      <c r="W58" s="151"/>
    </row>
    <row r="59" spans="23:23">
      <c r="W59" s="151"/>
    </row>
    <row r="60" spans="23:23">
      <c r="W60" s="151"/>
    </row>
    <row r="61" spans="23:23">
      <c r="W61" s="151"/>
    </row>
    <row r="62" spans="23:23">
      <c r="W62" s="151"/>
    </row>
    <row r="63" spans="23:23">
      <c r="W63" s="151"/>
    </row>
    <row r="64" spans="23:23">
      <c r="W64" s="151"/>
    </row>
    <row r="65" spans="23:23">
      <c r="W65" s="151"/>
    </row>
    <row r="66" spans="23:23">
      <c r="W66" s="151"/>
    </row>
    <row r="67" spans="23:23">
      <c r="W67" s="151"/>
    </row>
    <row r="68" spans="23:23">
      <c r="W68" s="151"/>
    </row>
    <row r="69" spans="23:23">
      <c r="W69" s="151"/>
    </row>
    <row r="70" spans="23:23">
      <c r="W70" s="151"/>
    </row>
    <row r="71" spans="23:23">
      <c r="W71" s="151"/>
    </row>
    <row r="72" spans="23:23">
      <c r="W72" s="151"/>
    </row>
    <row r="73" spans="23:23">
      <c r="W73" s="151"/>
    </row>
    <row r="74" spans="23:23">
      <c r="W74" s="151"/>
    </row>
    <row r="75" spans="23:23">
      <c r="W75" s="151"/>
    </row>
    <row r="76" spans="23:23">
      <c r="W76" s="151"/>
    </row>
    <row r="77" spans="23:23">
      <c r="W77" s="151"/>
    </row>
    <row r="78" spans="23:23">
      <c r="W78" s="151"/>
    </row>
    <row r="79" spans="23:23">
      <c r="W79" s="151"/>
    </row>
    <row r="80" spans="23:23">
      <c r="W80" s="151"/>
    </row>
    <row r="81" spans="23:23">
      <c r="W81" s="151"/>
    </row>
    <row r="82" spans="23:23">
      <c r="W82" s="151"/>
    </row>
    <row r="83" spans="23:23">
      <c r="W83" s="151"/>
    </row>
    <row r="84" spans="23:23">
      <c r="W84" s="151"/>
    </row>
    <row r="85" spans="23:23">
      <c r="W85" s="151"/>
    </row>
    <row r="86" spans="23:23">
      <c r="W86" s="151"/>
    </row>
    <row r="87" spans="23:23">
      <c r="W87" s="151"/>
    </row>
    <row r="88" spans="23:23">
      <c r="W88" s="151"/>
    </row>
    <row r="89" spans="23:23">
      <c r="W89" s="151"/>
    </row>
    <row r="90" spans="23:23">
      <c r="W90" s="151"/>
    </row>
    <row r="91" spans="23:23">
      <c r="W91" s="151"/>
    </row>
    <row r="92" spans="23:23">
      <c r="W92" s="151"/>
    </row>
    <row r="93" spans="23:23">
      <c r="W93" s="151"/>
    </row>
    <row r="94" spans="23:23">
      <c r="W94" s="151"/>
    </row>
    <row r="95" spans="23:23">
      <c r="W95" s="151"/>
    </row>
    <row r="96" spans="23:23">
      <c r="W96" s="151"/>
    </row>
    <row r="97" spans="23:23">
      <c r="W97" s="151"/>
    </row>
    <row r="98" spans="23:23">
      <c r="W98" s="151"/>
    </row>
    <row r="99" spans="23:23">
      <c r="W99" s="151"/>
    </row>
    <row r="100" spans="23:23">
      <c r="W100" s="151"/>
    </row>
    <row r="101" spans="23:23">
      <c r="W101" s="151"/>
    </row>
    <row r="102" spans="23:23">
      <c r="W102" s="151"/>
    </row>
    <row r="103" spans="23:23">
      <c r="W103" s="151"/>
    </row>
    <row r="104" spans="23:23">
      <c r="W104" s="151"/>
    </row>
    <row r="105" spans="23:23">
      <c r="W105" s="151"/>
    </row>
    <row r="106" spans="23:23">
      <c r="W106" s="151"/>
    </row>
    <row r="107" spans="23:23">
      <c r="W107" s="151"/>
    </row>
    <row r="108" spans="23:23">
      <c r="W108" s="151"/>
    </row>
    <row r="109" spans="23:23">
      <c r="W109" s="151"/>
    </row>
    <row r="110" spans="23:23">
      <c r="W110" s="151"/>
    </row>
    <row r="111" spans="23:23">
      <c r="W111" s="151"/>
    </row>
    <row r="112" spans="23:23">
      <c r="W112" s="151"/>
    </row>
    <row r="113" spans="23:23">
      <c r="W113" s="151"/>
    </row>
    <row r="114" spans="23:23">
      <c r="W114" s="151"/>
    </row>
    <row r="115" spans="23:23">
      <c r="W115" s="151"/>
    </row>
    <row r="116" spans="23:23">
      <c r="W116" s="151"/>
    </row>
  </sheetData>
  <mergeCells count="1">
    <mergeCell ref="A1:V1"/>
  </mergeCells>
  <dataValidations count="1">
    <dataValidation type="list" allowBlank="1" showInputMessage="1" showErrorMessage="1" sqref="Q1">
      <formula1>"被申报人,担保人,关联人,被申报人及担保人,全选,其他"</formula1>
    </dataValidation>
  </dataValidation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9"/>
  <sheetViews>
    <sheetView topLeftCell="A77" workbookViewId="0">
      <selection activeCell="H116" sqref="H116"/>
    </sheetView>
  </sheetViews>
  <sheetFormatPr defaultColWidth="9" defaultRowHeight="13.5"/>
  <cols>
    <col min="1" max="1" width="9.125" customWidth="1"/>
    <col min="3" max="3" width="9" style="4"/>
    <col min="4" max="4" width="21.375" style="4" customWidth="1"/>
    <col min="5" max="5" width="2.875" customWidth="1"/>
    <col min="6" max="6" width="3.875" customWidth="1"/>
    <col min="7" max="7" width="9.125" style="94" customWidth="1"/>
    <col min="8" max="8" width="19" style="94" customWidth="1"/>
    <col min="9" max="9" width="11.25" style="94" customWidth="1"/>
    <col min="10" max="10" width="3.875" customWidth="1"/>
    <col min="11" max="11" width="9.125" style="4" customWidth="1"/>
    <col min="12" max="12" width="6.5" customWidth="1"/>
    <col min="13" max="13" width="5.625" customWidth="1"/>
    <col min="14" max="14" width="28.875" style="4" customWidth="1"/>
  </cols>
  <sheetData>
    <row r="1" s="85" customFormat="1" ht="44.25" customHeight="1" spans="1:24">
      <c r="A1" s="95" t="s">
        <v>1</v>
      </c>
      <c r="B1" s="95" t="s">
        <v>2</v>
      </c>
      <c r="C1" s="96" t="s">
        <v>3</v>
      </c>
      <c r="D1" s="97" t="s">
        <v>4</v>
      </c>
      <c r="E1" s="95" t="s">
        <v>5</v>
      </c>
      <c r="F1" s="95" t="s">
        <v>6</v>
      </c>
      <c r="G1" s="98" t="s">
        <v>7</v>
      </c>
      <c r="H1" s="99"/>
      <c r="I1" s="99"/>
      <c r="J1" s="95" t="s">
        <v>8</v>
      </c>
      <c r="K1" s="96" t="s">
        <v>9</v>
      </c>
      <c r="L1" s="95" t="s">
        <v>10</v>
      </c>
      <c r="M1" s="95" t="s">
        <v>11</v>
      </c>
      <c r="N1" s="96" t="s">
        <v>12</v>
      </c>
      <c r="O1" s="95" t="s">
        <v>13</v>
      </c>
      <c r="P1" s="95"/>
      <c r="Q1" s="95"/>
      <c r="R1" s="95" t="s">
        <v>14</v>
      </c>
      <c r="S1" s="95" t="s">
        <v>15</v>
      </c>
      <c r="T1" s="95"/>
      <c r="U1" s="95"/>
      <c r="V1" s="95"/>
      <c r="W1" s="95"/>
      <c r="X1" s="150" t="s">
        <v>16</v>
      </c>
    </row>
    <row r="2" s="85" customFormat="1" ht="28.5" customHeight="1" spans="1:24">
      <c r="A2" s="100"/>
      <c r="B2" s="100"/>
      <c r="C2" s="101"/>
      <c r="D2" s="102"/>
      <c r="E2" s="95"/>
      <c r="F2" s="100"/>
      <c r="G2" s="98" t="s">
        <v>17</v>
      </c>
      <c r="H2" s="98" t="s">
        <v>18</v>
      </c>
      <c r="I2" s="98"/>
      <c r="J2" s="100"/>
      <c r="K2" s="101"/>
      <c r="L2" s="100"/>
      <c r="M2" s="100"/>
      <c r="N2" s="101"/>
      <c r="O2" s="95" t="s">
        <v>3</v>
      </c>
      <c r="P2" s="95" t="s">
        <v>19</v>
      </c>
      <c r="Q2" s="95" t="s">
        <v>20</v>
      </c>
      <c r="R2" s="100"/>
      <c r="S2" s="95" t="s">
        <v>21</v>
      </c>
      <c r="T2" s="95" t="s">
        <v>22</v>
      </c>
      <c r="U2" s="95" t="s">
        <v>23</v>
      </c>
      <c r="V2" s="95" t="s">
        <v>24</v>
      </c>
      <c r="W2" s="95" t="s">
        <v>25</v>
      </c>
      <c r="X2" s="150"/>
    </row>
    <row r="3" s="86" customFormat="1" ht="53.25" customHeight="1" spans="1:24">
      <c r="A3" s="70">
        <v>1</v>
      </c>
      <c r="B3" s="29" t="s">
        <v>26</v>
      </c>
      <c r="C3" s="103" t="s">
        <v>27</v>
      </c>
      <c r="D3" s="104" t="s">
        <v>28</v>
      </c>
      <c r="E3" s="29" t="s">
        <v>29</v>
      </c>
      <c r="F3" s="29" t="s">
        <v>30</v>
      </c>
      <c r="G3" s="105">
        <v>131485.526241</v>
      </c>
      <c r="H3" s="106">
        <v>26081.9592738</v>
      </c>
      <c r="I3" s="106">
        <f>G3+H3</f>
        <v>157567.4855148</v>
      </c>
      <c r="J3" s="31" t="s">
        <v>31</v>
      </c>
      <c r="K3" s="149" t="s">
        <v>32</v>
      </c>
      <c r="L3" s="31" t="s">
        <v>33</v>
      </c>
      <c r="M3" s="31" t="s">
        <v>34</v>
      </c>
      <c r="N3" s="103" t="s">
        <v>35</v>
      </c>
      <c r="O3" s="29" t="s">
        <v>36</v>
      </c>
      <c r="P3" s="29" t="s">
        <v>36</v>
      </c>
      <c r="Q3" s="29" t="s">
        <v>30</v>
      </c>
      <c r="R3" s="31" t="s">
        <v>37</v>
      </c>
      <c r="S3" s="31" t="s">
        <v>38</v>
      </c>
      <c r="T3" s="31" t="s">
        <v>39</v>
      </c>
      <c r="U3" s="31" t="s">
        <v>40</v>
      </c>
      <c r="V3" s="42">
        <v>15652610731</v>
      </c>
      <c r="W3" s="31" t="s">
        <v>41</v>
      </c>
      <c r="X3" s="151"/>
    </row>
    <row r="4" s="86" customFormat="1" ht="53.25" customHeight="1" spans="1:24">
      <c r="A4" s="70">
        <v>2</v>
      </c>
      <c r="B4" s="29" t="s">
        <v>26</v>
      </c>
      <c r="C4" s="103" t="s">
        <v>42</v>
      </c>
      <c r="D4" s="104" t="s">
        <v>43</v>
      </c>
      <c r="E4" s="29" t="s">
        <v>44</v>
      </c>
      <c r="F4" s="29" t="s">
        <v>44</v>
      </c>
      <c r="G4" s="105">
        <v>5628.34</v>
      </c>
      <c r="H4" s="106">
        <v>3514.64</v>
      </c>
      <c r="I4" s="106">
        <f t="shared" ref="I4:I67" si="0">G4+H4</f>
        <v>9142.98</v>
      </c>
      <c r="J4" s="31" t="s">
        <v>45</v>
      </c>
      <c r="K4" s="149" t="s">
        <v>46</v>
      </c>
      <c r="L4" s="31" t="s">
        <v>47</v>
      </c>
      <c r="M4" s="31" t="s">
        <v>48</v>
      </c>
      <c r="N4" s="103" t="s">
        <v>49</v>
      </c>
      <c r="O4" s="29" t="s">
        <v>50</v>
      </c>
      <c r="P4" s="29" t="s">
        <v>36</v>
      </c>
      <c r="Q4" s="29" t="s">
        <v>36</v>
      </c>
      <c r="R4" s="31" t="s">
        <v>51</v>
      </c>
      <c r="S4" s="31" t="s">
        <v>38</v>
      </c>
      <c r="T4" s="31" t="s">
        <v>39</v>
      </c>
      <c r="U4" s="31" t="s">
        <v>40</v>
      </c>
      <c r="V4" s="42">
        <v>15652610731</v>
      </c>
      <c r="W4" s="31" t="s">
        <v>41</v>
      </c>
      <c r="X4" s="151"/>
    </row>
    <row r="5" s="86" customFormat="1" ht="53.25" customHeight="1" spans="1:24">
      <c r="A5" s="70">
        <v>3</v>
      </c>
      <c r="B5" s="29" t="s">
        <v>26</v>
      </c>
      <c r="C5" s="103" t="s">
        <v>52</v>
      </c>
      <c r="D5" s="222" t="s">
        <v>53</v>
      </c>
      <c r="E5" s="29" t="s">
        <v>30</v>
      </c>
      <c r="F5" s="29" t="s">
        <v>30</v>
      </c>
      <c r="G5" s="105">
        <v>1998.54</v>
      </c>
      <c r="H5" s="106">
        <v>6179.68</v>
      </c>
      <c r="I5" s="106">
        <f t="shared" si="0"/>
        <v>8178.22</v>
      </c>
      <c r="J5" s="31" t="s">
        <v>54</v>
      </c>
      <c r="K5" s="149" t="s">
        <v>55</v>
      </c>
      <c r="L5" s="31" t="s">
        <v>33</v>
      </c>
      <c r="M5" s="31" t="s">
        <v>48</v>
      </c>
      <c r="N5" s="103" t="s">
        <v>56</v>
      </c>
      <c r="O5" s="29" t="s">
        <v>57</v>
      </c>
      <c r="P5" s="29" t="s">
        <v>30</v>
      </c>
      <c r="Q5" s="29" t="s">
        <v>30</v>
      </c>
      <c r="R5" s="31" t="s">
        <v>3</v>
      </c>
      <c r="S5" s="31" t="s">
        <v>38</v>
      </c>
      <c r="T5" s="31" t="s">
        <v>39</v>
      </c>
      <c r="U5" s="31" t="s">
        <v>40</v>
      </c>
      <c r="V5" s="42">
        <v>15652610731</v>
      </c>
      <c r="W5" s="31" t="s">
        <v>41</v>
      </c>
      <c r="X5" s="151"/>
    </row>
    <row r="6" s="86" customFormat="1" ht="53.25" customHeight="1" spans="1:24">
      <c r="A6" s="70">
        <v>4</v>
      </c>
      <c r="B6" s="29" t="s">
        <v>58</v>
      </c>
      <c r="C6" s="103" t="s">
        <v>59</v>
      </c>
      <c r="D6" s="104" t="s">
        <v>60</v>
      </c>
      <c r="E6" s="29" t="s">
        <v>61</v>
      </c>
      <c r="F6" s="29" t="s">
        <v>62</v>
      </c>
      <c r="G6" s="105">
        <v>16966.33</v>
      </c>
      <c r="H6" s="106">
        <v>692.86</v>
      </c>
      <c r="I6" s="106">
        <f t="shared" si="0"/>
        <v>17659.19</v>
      </c>
      <c r="J6" s="31" t="s">
        <v>63</v>
      </c>
      <c r="K6" s="149" t="s">
        <v>64</v>
      </c>
      <c r="L6" s="31" t="s">
        <v>47</v>
      </c>
      <c r="M6" s="31" t="s">
        <v>65</v>
      </c>
      <c r="N6" s="103" t="s">
        <v>66</v>
      </c>
      <c r="O6" s="29" t="s">
        <v>51</v>
      </c>
      <c r="P6" s="29" t="s">
        <v>67</v>
      </c>
      <c r="Q6" s="29"/>
      <c r="R6" s="31" t="s">
        <v>37</v>
      </c>
      <c r="S6" s="31" t="s">
        <v>68</v>
      </c>
      <c r="T6" s="31" t="s">
        <v>69</v>
      </c>
      <c r="U6" s="31" t="s">
        <v>70</v>
      </c>
      <c r="V6" s="42" t="s">
        <v>62</v>
      </c>
      <c r="W6" s="31" t="s">
        <v>62</v>
      </c>
      <c r="X6" s="151"/>
    </row>
    <row r="7" s="86" customFormat="1" ht="53.25" customHeight="1" spans="1:24">
      <c r="A7" s="70">
        <v>5</v>
      </c>
      <c r="B7" s="29" t="s">
        <v>58</v>
      </c>
      <c r="C7" s="103" t="s">
        <v>71</v>
      </c>
      <c r="D7" s="104" t="s">
        <v>72</v>
      </c>
      <c r="E7" s="29" t="s">
        <v>73</v>
      </c>
      <c r="F7" s="29" t="s">
        <v>62</v>
      </c>
      <c r="G7" s="105">
        <v>65000</v>
      </c>
      <c r="H7" s="106">
        <v>2742.78</v>
      </c>
      <c r="I7" s="106">
        <f t="shared" si="0"/>
        <v>67742.78</v>
      </c>
      <c r="J7" s="31" t="s">
        <v>63</v>
      </c>
      <c r="K7" s="149" t="s">
        <v>74</v>
      </c>
      <c r="L7" s="31" t="s">
        <v>47</v>
      </c>
      <c r="M7" s="31" t="s">
        <v>65</v>
      </c>
      <c r="N7" s="103" t="s">
        <v>66</v>
      </c>
      <c r="O7" s="29" t="s">
        <v>51</v>
      </c>
      <c r="P7" s="29" t="s">
        <v>67</v>
      </c>
      <c r="Q7" s="29"/>
      <c r="R7" s="31" t="s">
        <v>37</v>
      </c>
      <c r="S7" s="31" t="s">
        <v>68</v>
      </c>
      <c r="T7" s="31" t="s">
        <v>69</v>
      </c>
      <c r="U7" s="31" t="s">
        <v>70</v>
      </c>
      <c r="V7" s="42" t="s">
        <v>62</v>
      </c>
      <c r="W7" s="31" t="s">
        <v>62</v>
      </c>
      <c r="X7" s="151"/>
    </row>
    <row r="8" s="86" customFormat="1" ht="53.25" customHeight="1" spans="1:24">
      <c r="A8" s="70">
        <v>6</v>
      </c>
      <c r="B8" s="29" t="s">
        <v>58</v>
      </c>
      <c r="C8" s="103" t="s">
        <v>75</v>
      </c>
      <c r="D8" s="104" t="s">
        <v>76</v>
      </c>
      <c r="E8" s="29" t="s">
        <v>77</v>
      </c>
      <c r="F8" s="29" t="s">
        <v>62</v>
      </c>
      <c r="G8" s="105">
        <v>16895.88</v>
      </c>
      <c r="H8" s="106">
        <v>638.81</v>
      </c>
      <c r="I8" s="106">
        <f t="shared" si="0"/>
        <v>17534.69</v>
      </c>
      <c r="J8" s="31" t="s">
        <v>63</v>
      </c>
      <c r="K8" s="149" t="s">
        <v>78</v>
      </c>
      <c r="L8" s="31" t="s">
        <v>33</v>
      </c>
      <c r="M8" s="31" t="s">
        <v>65</v>
      </c>
      <c r="N8" s="103" t="s">
        <v>66</v>
      </c>
      <c r="O8" s="29" t="s">
        <v>51</v>
      </c>
      <c r="P8" s="29" t="s">
        <v>67</v>
      </c>
      <c r="Q8" s="29"/>
      <c r="R8" s="31" t="s">
        <v>37</v>
      </c>
      <c r="S8" s="31" t="s">
        <v>68</v>
      </c>
      <c r="T8" s="31" t="s">
        <v>69</v>
      </c>
      <c r="U8" s="31" t="s">
        <v>70</v>
      </c>
      <c r="V8" s="42" t="s">
        <v>62</v>
      </c>
      <c r="W8" s="31" t="s">
        <v>62</v>
      </c>
      <c r="X8" s="151"/>
    </row>
    <row r="9" s="86" customFormat="1" ht="53.25" customHeight="1" spans="1:24">
      <c r="A9" s="70">
        <v>7</v>
      </c>
      <c r="B9" s="29" t="s">
        <v>58</v>
      </c>
      <c r="C9" s="103" t="s">
        <v>79</v>
      </c>
      <c r="D9" s="104" t="s">
        <v>80</v>
      </c>
      <c r="E9" s="29" t="s">
        <v>59</v>
      </c>
      <c r="F9" s="29" t="s">
        <v>62</v>
      </c>
      <c r="G9" s="105">
        <v>12466.49</v>
      </c>
      <c r="H9" s="106">
        <v>479.66</v>
      </c>
      <c r="I9" s="106">
        <f t="shared" si="0"/>
        <v>12946.15</v>
      </c>
      <c r="J9" s="31" t="s">
        <v>63</v>
      </c>
      <c r="K9" s="149" t="s">
        <v>81</v>
      </c>
      <c r="L9" s="31" t="s">
        <v>33</v>
      </c>
      <c r="M9" s="31" t="s">
        <v>65</v>
      </c>
      <c r="N9" s="103" t="s">
        <v>66</v>
      </c>
      <c r="O9" s="29" t="s">
        <v>51</v>
      </c>
      <c r="P9" s="29" t="s">
        <v>67</v>
      </c>
      <c r="Q9" s="29"/>
      <c r="R9" s="31" t="s">
        <v>37</v>
      </c>
      <c r="S9" s="31" t="s">
        <v>68</v>
      </c>
      <c r="T9" s="31" t="s">
        <v>69</v>
      </c>
      <c r="U9" s="31" t="s">
        <v>70</v>
      </c>
      <c r="V9" s="42" t="s">
        <v>62</v>
      </c>
      <c r="W9" s="31" t="s">
        <v>62</v>
      </c>
      <c r="X9" s="151"/>
    </row>
    <row r="10" s="86" customFormat="1" ht="53.25" customHeight="1" spans="1:24">
      <c r="A10" s="70">
        <v>8</v>
      </c>
      <c r="B10" s="29" t="s">
        <v>82</v>
      </c>
      <c r="C10" s="103" t="s">
        <v>83</v>
      </c>
      <c r="D10" s="104" t="s">
        <v>84</v>
      </c>
      <c r="E10" s="29" t="s">
        <v>85</v>
      </c>
      <c r="F10" s="29" t="s">
        <v>62</v>
      </c>
      <c r="G10" s="105">
        <v>9000</v>
      </c>
      <c r="H10" s="106">
        <v>2895.54</v>
      </c>
      <c r="I10" s="106">
        <f t="shared" si="0"/>
        <v>11895.54</v>
      </c>
      <c r="J10" s="31" t="s">
        <v>86</v>
      </c>
      <c r="K10" s="149" t="s">
        <v>87</v>
      </c>
      <c r="L10" s="31" t="s">
        <v>47</v>
      </c>
      <c r="M10" s="31" t="s">
        <v>65</v>
      </c>
      <c r="N10" s="103" t="s">
        <v>66</v>
      </c>
      <c r="O10" s="29" t="s">
        <v>51</v>
      </c>
      <c r="P10" s="29" t="s">
        <v>67</v>
      </c>
      <c r="Q10" s="29"/>
      <c r="R10" s="31" t="s">
        <v>37</v>
      </c>
      <c r="S10" s="31" t="s">
        <v>88</v>
      </c>
      <c r="T10" s="31" t="s">
        <v>89</v>
      </c>
      <c r="U10" s="31" t="s">
        <v>90</v>
      </c>
      <c r="V10" s="42" t="s">
        <v>62</v>
      </c>
      <c r="W10" s="31" t="s">
        <v>62</v>
      </c>
      <c r="X10" s="151"/>
    </row>
    <row r="11" s="86" customFormat="1" ht="53.25" customHeight="1" spans="1:24">
      <c r="A11" s="70">
        <v>9</v>
      </c>
      <c r="B11" s="29" t="s">
        <v>91</v>
      </c>
      <c r="C11" s="103" t="s">
        <v>92</v>
      </c>
      <c r="D11" s="104" t="s">
        <v>93</v>
      </c>
      <c r="E11" s="29" t="s">
        <v>94</v>
      </c>
      <c r="F11" s="29" t="s">
        <v>62</v>
      </c>
      <c r="G11" s="105">
        <v>25586.9</v>
      </c>
      <c r="H11" s="106">
        <v>5087.22</v>
      </c>
      <c r="I11" s="106">
        <f t="shared" si="0"/>
        <v>30674.12</v>
      </c>
      <c r="J11" s="31" t="s">
        <v>95</v>
      </c>
      <c r="K11" s="149" t="s">
        <v>96</v>
      </c>
      <c r="L11" s="31" t="s">
        <v>47</v>
      </c>
      <c r="M11" s="31" t="s">
        <v>34</v>
      </c>
      <c r="N11" s="103" t="s">
        <v>97</v>
      </c>
      <c r="O11" s="29" t="s">
        <v>51</v>
      </c>
      <c r="P11" s="29" t="s">
        <v>67</v>
      </c>
      <c r="Q11" s="29"/>
      <c r="R11" s="31" t="s">
        <v>37</v>
      </c>
      <c r="S11" s="31" t="s">
        <v>98</v>
      </c>
      <c r="T11" s="31">
        <v>13586281212</v>
      </c>
      <c r="U11" s="31" t="s">
        <v>99</v>
      </c>
      <c r="V11" s="42" t="s">
        <v>62</v>
      </c>
      <c r="W11" s="31" t="s">
        <v>62</v>
      </c>
      <c r="X11" s="151"/>
    </row>
    <row r="12" s="87" customFormat="1" ht="27" customHeight="1" spans="1:24">
      <c r="A12" s="108">
        <v>10</v>
      </c>
      <c r="B12" s="108" t="s">
        <v>100</v>
      </c>
      <c r="C12" s="109" t="s">
        <v>101</v>
      </c>
      <c r="D12" s="110" t="s">
        <v>102</v>
      </c>
      <c r="E12" s="111" t="s">
        <v>103</v>
      </c>
      <c r="F12" s="112" t="s">
        <v>104</v>
      </c>
      <c r="G12" s="113">
        <v>8360</v>
      </c>
      <c r="H12" s="113">
        <v>2978.64</v>
      </c>
      <c r="I12" s="106">
        <f t="shared" si="0"/>
        <v>11338.64</v>
      </c>
      <c r="J12" s="112" t="s">
        <v>105</v>
      </c>
      <c r="K12" s="109" t="s">
        <v>106</v>
      </c>
      <c r="L12" s="112" t="s">
        <v>107</v>
      </c>
      <c r="M12" s="112" t="s">
        <v>34</v>
      </c>
      <c r="N12" s="109" t="s">
        <v>108</v>
      </c>
      <c r="O12" s="112" t="s">
        <v>36</v>
      </c>
      <c r="P12" s="112" t="s">
        <v>36</v>
      </c>
      <c r="Q12" s="112" t="s">
        <v>36</v>
      </c>
      <c r="R12" s="112" t="s">
        <v>51</v>
      </c>
      <c r="S12" s="112" t="s">
        <v>109</v>
      </c>
      <c r="T12" s="112">
        <v>18850900919</v>
      </c>
      <c r="U12" s="112" t="s">
        <v>110</v>
      </c>
      <c r="V12" s="112" t="s">
        <v>62</v>
      </c>
      <c r="W12" s="152" t="s">
        <v>111</v>
      </c>
      <c r="X12" s="153"/>
    </row>
    <row r="13" s="87" customFormat="1" ht="27" customHeight="1" spans="1:24">
      <c r="A13" s="114"/>
      <c r="B13" s="114"/>
      <c r="C13" s="115"/>
      <c r="D13" s="116"/>
      <c r="E13" s="111" t="s">
        <v>112</v>
      </c>
      <c r="F13" s="117"/>
      <c r="G13" s="118"/>
      <c r="H13" s="118"/>
      <c r="I13" s="106">
        <f t="shared" si="0"/>
        <v>0</v>
      </c>
      <c r="J13" s="114"/>
      <c r="K13" s="115"/>
      <c r="L13" s="114"/>
      <c r="M13" s="114"/>
      <c r="N13" s="115"/>
      <c r="O13" s="114"/>
      <c r="P13" s="114"/>
      <c r="Q13" s="114"/>
      <c r="R13" s="114"/>
      <c r="S13" s="114"/>
      <c r="T13" s="114"/>
      <c r="U13" s="114"/>
      <c r="V13" s="114"/>
      <c r="W13" s="114"/>
      <c r="X13" s="153"/>
    </row>
    <row r="14" s="87" customFormat="1" ht="27" customHeight="1" spans="1:24">
      <c r="A14" s="114"/>
      <c r="B14" s="114"/>
      <c r="C14" s="115"/>
      <c r="D14" s="116"/>
      <c r="E14" s="111" t="s">
        <v>113</v>
      </c>
      <c r="F14" s="117"/>
      <c r="G14" s="118"/>
      <c r="H14" s="118"/>
      <c r="I14" s="106">
        <f t="shared" si="0"/>
        <v>0</v>
      </c>
      <c r="J14" s="114"/>
      <c r="K14" s="115"/>
      <c r="L14" s="114"/>
      <c r="M14" s="114"/>
      <c r="N14" s="115"/>
      <c r="O14" s="114"/>
      <c r="P14" s="114"/>
      <c r="Q14" s="114"/>
      <c r="R14" s="114"/>
      <c r="S14" s="114"/>
      <c r="T14" s="114"/>
      <c r="U14" s="114"/>
      <c r="V14" s="114"/>
      <c r="W14" s="114"/>
      <c r="X14" s="153"/>
    </row>
    <row r="15" s="87" customFormat="1" ht="27" customHeight="1" spans="1:24">
      <c r="A15" s="114"/>
      <c r="B15" s="114"/>
      <c r="C15" s="115"/>
      <c r="D15" s="116"/>
      <c r="E15" s="111" t="s">
        <v>114</v>
      </c>
      <c r="F15" s="117"/>
      <c r="G15" s="118"/>
      <c r="H15" s="118"/>
      <c r="I15" s="106">
        <f t="shared" si="0"/>
        <v>0</v>
      </c>
      <c r="J15" s="114"/>
      <c r="K15" s="115"/>
      <c r="L15" s="114"/>
      <c r="M15" s="114"/>
      <c r="N15" s="115"/>
      <c r="O15" s="114"/>
      <c r="P15" s="114"/>
      <c r="Q15" s="114"/>
      <c r="R15" s="114"/>
      <c r="S15" s="114"/>
      <c r="T15" s="114"/>
      <c r="U15" s="114"/>
      <c r="V15" s="114"/>
      <c r="W15" s="114"/>
      <c r="X15" s="153"/>
    </row>
    <row r="16" s="87" customFormat="1" ht="27" customHeight="1" spans="1:24">
      <c r="A16" s="114"/>
      <c r="B16" s="114"/>
      <c r="C16" s="115"/>
      <c r="D16" s="116"/>
      <c r="E16" s="111" t="s">
        <v>115</v>
      </c>
      <c r="F16" s="117"/>
      <c r="G16" s="118"/>
      <c r="H16" s="118"/>
      <c r="I16" s="106">
        <f t="shared" si="0"/>
        <v>0</v>
      </c>
      <c r="J16" s="114"/>
      <c r="K16" s="115"/>
      <c r="L16" s="114"/>
      <c r="M16" s="114"/>
      <c r="N16" s="115"/>
      <c r="O16" s="114"/>
      <c r="P16" s="114"/>
      <c r="Q16" s="114"/>
      <c r="R16" s="114"/>
      <c r="S16" s="114"/>
      <c r="T16" s="114"/>
      <c r="U16" s="114"/>
      <c r="V16" s="114"/>
      <c r="W16" s="114"/>
      <c r="X16" s="153"/>
    </row>
    <row r="17" s="87" customFormat="1" ht="27" customHeight="1" spans="1:24">
      <c r="A17" s="119"/>
      <c r="B17" s="119"/>
      <c r="C17" s="120"/>
      <c r="D17" s="121"/>
      <c r="E17" s="111" t="s">
        <v>116</v>
      </c>
      <c r="F17" s="117"/>
      <c r="G17" s="122"/>
      <c r="H17" s="122"/>
      <c r="I17" s="106">
        <f t="shared" si="0"/>
        <v>0</v>
      </c>
      <c r="J17" s="119"/>
      <c r="K17" s="120"/>
      <c r="L17" s="119"/>
      <c r="M17" s="119"/>
      <c r="N17" s="120"/>
      <c r="O17" s="119"/>
      <c r="P17" s="119"/>
      <c r="Q17" s="119"/>
      <c r="R17" s="119"/>
      <c r="S17" s="119"/>
      <c r="T17" s="119"/>
      <c r="U17" s="119"/>
      <c r="V17" s="119"/>
      <c r="W17" s="119"/>
      <c r="X17" s="153"/>
    </row>
    <row r="18" s="88" customFormat="1" ht="27" customHeight="1" spans="1:24">
      <c r="A18" s="123">
        <v>11</v>
      </c>
      <c r="B18" s="124" t="s">
        <v>117</v>
      </c>
      <c r="C18" s="125" t="s">
        <v>112</v>
      </c>
      <c r="D18" s="126" t="s">
        <v>118</v>
      </c>
      <c r="E18" s="127" t="s">
        <v>103</v>
      </c>
      <c r="F18" s="117"/>
      <c r="G18" s="113">
        <v>7467.07</v>
      </c>
      <c r="H18" s="113">
        <v>3183.91</v>
      </c>
      <c r="I18" s="106">
        <f t="shared" si="0"/>
        <v>10650.98</v>
      </c>
      <c r="J18" s="124" t="s">
        <v>119</v>
      </c>
      <c r="K18" s="125" t="s">
        <v>120</v>
      </c>
      <c r="L18" s="124" t="s">
        <v>33</v>
      </c>
      <c r="M18" s="124" t="s">
        <v>34</v>
      </c>
      <c r="N18" s="125" t="s">
        <v>121</v>
      </c>
      <c r="O18" s="124" t="s">
        <v>36</v>
      </c>
      <c r="P18" s="124" t="s">
        <v>36</v>
      </c>
      <c r="Q18" s="124" t="s">
        <v>36</v>
      </c>
      <c r="R18" s="124" t="s">
        <v>51</v>
      </c>
      <c r="S18" s="124" t="s">
        <v>122</v>
      </c>
      <c r="T18" s="124">
        <v>18965583886</v>
      </c>
      <c r="U18" s="124" t="s">
        <v>110</v>
      </c>
      <c r="V18" s="124" t="s">
        <v>62</v>
      </c>
      <c r="W18" s="154" t="s">
        <v>123</v>
      </c>
      <c r="X18" s="155"/>
    </row>
    <row r="19" s="88" customFormat="1" ht="27" customHeight="1" spans="1:24">
      <c r="A19" s="128"/>
      <c r="B19" s="129"/>
      <c r="C19" s="130"/>
      <c r="D19" s="131"/>
      <c r="E19" s="127" t="s">
        <v>124</v>
      </c>
      <c r="F19" s="117"/>
      <c r="G19" s="132"/>
      <c r="H19" s="132"/>
      <c r="I19" s="106">
        <f t="shared" si="0"/>
        <v>0</v>
      </c>
      <c r="J19" s="129"/>
      <c r="K19" s="130"/>
      <c r="L19" s="129"/>
      <c r="M19" s="129"/>
      <c r="N19" s="130"/>
      <c r="O19" s="129"/>
      <c r="P19" s="129"/>
      <c r="Q19" s="129"/>
      <c r="R19" s="129"/>
      <c r="S19" s="129"/>
      <c r="T19" s="129"/>
      <c r="U19" s="129"/>
      <c r="V19" s="129"/>
      <c r="W19" s="156"/>
      <c r="X19" s="155"/>
    </row>
    <row r="20" s="88" customFormat="1" ht="27" customHeight="1" spans="1:24">
      <c r="A20" s="123">
        <v>12</v>
      </c>
      <c r="B20" s="124" t="s">
        <v>125</v>
      </c>
      <c r="C20" s="125" t="s">
        <v>126</v>
      </c>
      <c r="D20" s="133" t="s">
        <v>127</v>
      </c>
      <c r="E20" s="127" t="s">
        <v>112</v>
      </c>
      <c r="F20" s="117"/>
      <c r="G20" s="113">
        <v>10293</v>
      </c>
      <c r="H20" s="113">
        <f>2373.94+437.4</f>
        <v>2811.34</v>
      </c>
      <c r="I20" s="106">
        <f t="shared" si="0"/>
        <v>13104.34</v>
      </c>
      <c r="J20" s="124" t="s">
        <v>128</v>
      </c>
      <c r="K20" s="125" t="s">
        <v>129</v>
      </c>
      <c r="L20" s="124" t="s">
        <v>33</v>
      </c>
      <c r="M20" s="124" t="s">
        <v>34</v>
      </c>
      <c r="N20" s="125" t="s">
        <v>130</v>
      </c>
      <c r="O20" s="124" t="s">
        <v>36</v>
      </c>
      <c r="P20" s="124" t="s">
        <v>36</v>
      </c>
      <c r="Q20" s="124" t="s">
        <v>36</v>
      </c>
      <c r="R20" s="124" t="s">
        <v>51</v>
      </c>
      <c r="S20" s="124" t="s">
        <v>131</v>
      </c>
      <c r="T20" s="124">
        <v>18159386678</v>
      </c>
      <c r="U20" s="124" t="s">
        <v>110</v>
      </c>
      <c r="V20" s="124" t="s">
        <v>62</v>
      </c>
      <c r="W20" s="154" t="s">
        <v>132</v>
      </c>
      <c r="X20" s="155"/>
    </row>
    <row r="21" s="88" customFormat="1" ht="27" customHeight="1" spans="1:24">
      <c r="A21" s="128"/>
      <c r="B21" s="129"/>
      <c r="C21" s="130"/>
      <c r="D21" s="133"/>
      <c r="E21" s="127" t="s">
        <v>133</v>
      </c>
      <c r="F21" s="117"/>
      <c r="G21" s="132"/>
      <c r="H21" s="132"/>
      <c r="I21" s="106">
        <f t="shared" si="0"/>
        <v>0</v>
      </c>
      <c r="J21" s="129"/>
      <c r="K21" s="130"/>
      <c r="L21" s="129"/>
      <c r="M21" s="129"/>
      <c r="N21" s="130"/>
      <c r="O21" s="129"/>
      <c r="P21" s="129"/>
      <c r="Q21" s="129"/>
      <c r="R21" s="129"/>
      <c r="S21" s="129"/>
      <c r="T21" s="129"/>
      <c r="U21" s="129"/>
      <c r="V21" s="129"/>
      <c r="W21" s="156"/>
      <c r="X21" s="155"/>
    </row>
    <row r="22" s="88" customFormat="1" ht="27" customHeight="1" spans="1:24">
      <c r="A22" s="134"/>
      <c r="B22" s="135"/>
      <c r="C22" s="136"/>
      <c r="D22" s="133"/>
      <c r="E22" s="127" t="s">
        <v>134</v>
      </c>
      <c r="F22" s="117"/>
      <c r="G22" s="137"/>
      <c r="H22" s="137"/>
      <c r="I22" s="106">
        <f t="shared" si="0"/>
        <v>0</v>
      </c>
      <c r="J22" s="135"/>
      <c r="K22" s="136"/>
      <c r="L22" s="135"/>
      <c r="M22" s="135"/>
      <c r="N22" s="136"/>
      <c r="O22" s="135"/>
      <c r="P22" s="135"/>
      <c r="Q22" s="135"/>
      <c r="R22" s="135"/>
      <c r="S22" s="135"/>
      <c r="T22" s="135"/>
      <c r="U22" s="135"/>
      <c r="V22" s="135"/>
      <c r="W22" s="157"/>
      <c r="X22" s="155"/>
    </row>
    <row r="23" s="88" customFormat="1" ht="27" customHeight="1" spans="1:24">
      <c r="A23" s="123">
        <v>13</v>
      </c>
      <c r="B23" s="124" t="s">
        <v>135</v>
      </c>
      <c r="C23" s="125" t="s">
        <v>136</v>
      </c>
      <c r="D23" s="138" t="s">
        <v>137</v>
      </c>
      <c r="E23" s="127" t="s">
        <v>115</v>
      </c>
      <c r="F23" s="117"/>
      <c r="G23" s="113">
        <v>11630</v>
      </c>
      <c r="H23" s="113">
        <v>3996.27</v>
      </c>
      <c r="I23" s="106">
        <f t="shared" si="0"/>
        <v>15626.27</v>
      </c>
      <c r="J23" s="124" t="s">
        <v>138</v>
      </c>
      <c r="K23" s="125" t="s">
        <v>139</v>
      </c>
      <c r="L23" s="124" t="s">
        <v>33</v>
      </c>
      <c r="M23" s="124" t="s">
        <v>34</v>
      </c>
      <c r="N23" s="125" t="s">
        <v>140</v>
      </c>
      <c r="O23" s="124" t="s">
        <v>36</v>
      </c>
      <c r="P23" s="124" t="s">
        <v>36</v>
      </c>
      <c r="Q23" s="124" t="s">
        <v>36</v>
      </c>
      <c r="R23" s="124" t="s">
        <v>51</v>
      </c>
      <c r="S23" s="124" t="s">
        <v>141</v>
      </c>
      <c r="T23" s="124">
        <v>13666913998</v>
      </c>
      <c r="U23" s="124" t="s">
        <v>142</v>
      </c>
      <c r="V23" s="124" t="s">
        <v>143</v>
      </c>
      <c r="W23" s="158" t="s">
        <v>144</v>
      </c>
      <c r="X23" s="155"/>
    </row>
    <row r="24" s="88" customFormat="1" ht="27" customHeight="1" spans="1:24">
      <c r="A24" s="128"/>
      <c r="B24" s="129"/>
      <c r="C24" s="130"/>
      <c r="D24" s="139"/>
      <c r="E24" s="127" t="s">
        <v>113</v>
      </c>
      <c r="F24" s="117"/>
      <c r="G24" s="132"/>
      <c r="H24" s="132"/>
      <c r="I24" s="106">
        <f t="shared" si="0"/>
        <v>0</v>
      </c>
      <c r="J24" s="129"/>
      <c r="K24" s="130"/>
      <c r="L24" s="129"/>
      <c r="M24" s="129"/>
      <c r="N24" s="130"/>
      <c r="O24" s="129"/>
      <c r="P24" s="129"/>
      <c r="Q24" s="129"/>
      <c r="R24" s="129"/>
      <c r="S24" s="129"/>
      <c r="T24" s="129"/>
      <c r="U24" s="129"/>
      <c r="V24" s="129"/>
      <c r="W24" s="159"/>
      <c r="X24" s="155"/>
    </row>
    <row r="25" s="88" customFormat="1" ht="27" customHeight="1" spans="1:24">
      <c r="A25" s="128"/>
      <c r="B25" s="129"/>
      <c r="C25" s="130"/>
      <c r="D25" s="139"/>
      <c r="E25" s="127" t="s">
        <v>114</v>
      </c>
      <c r="F25" s="117"/>
      <c r="G25" s="132"/>
      <c r="H25" s="132"/>
      <c r="I25" s="106">
        <f t="shared" si="0"/>
        <v>0</v>
      </c>
      <c r="J25" s="129"/>
      <c r="K25" s="130"/>
      <c r="L25" s="129"/>
      <c r="M25" s="129"/>
      <c r="N25" s="130"/>
      <c r="O25" s="129"/>
      <c r="P25" s="129"/>
      <c r="Q25" s="129"/>
      <c r="R25" s="129"/>
      <c r="S25" s="129"/>
      <c r="T25" s="129"/>
      <c r="U25" s="129"/>
      <c r="V25" s="129"/>
      <c r="W25" s="159"/>
      <c r="X25" s="155"/>
    </row>
    <row r="26" s="88" customFormat="1" ht="27" customHeight="1" spans="1:24">
      <c r="A26" s="128"/>
      <c r="B26" s="129"/>
      <c r="C26" s="130"/>
      <c r="D26" s="139"/>
      <c r="E26" s="127" t="s">
        <v>112</v>
      </c>
      <c r="F26" s="117"/>
      <c r="G26" s="132"/>
      <c r="H26" s="132"/>
      <c r="I26" s="106">
        <f t="shared" si="0"/>
        <v>0</v>
      </c>
      <c r="J26" s="129"/>
      <c r="K26" s="130"/>
      <c r="L26" s="129"/>
      <c r="M26" s="129"/>
      <c r="N26" s="130"/>
      <c r="O26" s="129"/>
      <c r="P26" s="129"/>
      <c r="Q26" s="129"/>
      <c r="R26" s="129"/>
      <c r="S26" s="129"/>
      <c r="T26" s="129"/>
      <c r="U26" s="129"/>
      <c r="V26" s="129"/>
      <c r="W26" s="159"/>
      <c r="X26" s="155"/>
    </row>
    <row r="27" s="88" customFormat="1" ht="27" customHeight="1" spans="1:24">
      <c r="A27" s="128"/>
      <c r="B27" s="129"/>
      <c r="C27" s="130"/>
      <c r="D27" s="139"/>
      <c r="E27" s="127" t="s">
        <v>126</v>
      </c>
      <c r="F27" s="117"/>
      <c r="G27" s="132"/>
      <c r="H27" s="132"/>
      <c r="I27" s="106">
        <f t="shared" si="0"/>
        <v>0</v>
      </c>
      <c r="J27" s="129"/>
      <c r="K27" s="130"/>
      <c r="L27" s="129"/>
      <c r="M27" s="129"/>
      <c r="N27" s="130"/>
      <c r="O27" s="129"/>
      <c r="P27" s="129"/>
      <c r="Q27" s="129"/>
      <c r="R27" s="129"/>
      <c r="S27" s="129"/>
      <c r="T27" s="129"/>
      <c r="U27" s="129"/>
      <c r="V27" s="129"/>
      <c r="W27" s="159"/>
      <c r="X27" s="155"/>
    </row>
    <row r="28" s="88" customFormat="1" ht="15" customHeight="1" spans="1:24">
      <c r="A28" s="128"/>
      <c r="B28" s="129"/>
      <c r="C28" s="130"/>
      <c r="D28" s="139"/>
      <c r="E28" s="127" t="s">
        <v>145</v>
      </c>
      <c r="F28" s="117"/>
      <c r="G28" s="132"/>
      <c r="H28" s="132"/>
      <c r="I28" s="106">
        <f t="shared" si="0"/>
        <v>0</v>
      </c>
      <c r="J28" s="129"/>
      <c r="K28" s="130"/>
      <c r="L28" s="129"/>
      <c r="M28" s="129"/>
      <c r="N28" s="130"/>
      <c r="O28" s="129"/>
      <c r="P28" s="129"/>
      <c r="Q28" s="129"/>
      <c r="R28" s="129"/>
      <c r="S28" s="129"/>
      <c r="T28" s="129"/>
      <c r="U28" s="129"/>
      <c r="V28" s="129"/>
      <c r="W28" s="159"/>
      <c r="X28" s="155"/>
    </row>
    <row r="29" s="88" customFormat="1" ht="27" hidden="1" customHeight="1" spans="1:24">
      <c r="A29" s="128"/>
      <c r="B29" s="129"/>
      <c r="C29" s="130"/>
      <c r="D29" s="139"/>
      <c r="E29" s="127" t="s">
        <v>146</v>
      </c>
      <c r="F29" s="117"/>
      <c r="G29" s="132"/>
      <c r="H29" s="132"/>
      <c r="I29" s="106">
        <f t="shared" si="0"/>
        <v>0</v>
      </c>
      <c r="J29" s="129"/>
      <c r="K29" s="130"/>
      <c r="L29" s="129"/>
      <c r="M29" s="129"/>
      <c r="N29" s="130"/>
      <c r="O29" s="129"/>
      <c r="P29" s="129"/>
      <c r="Q29" s="129"/>
      <c r="R29" s="129"/>
      <c r="S29" s="129"/>
      <c r="T29" s="129"/>
      <c r="U29" s="129"/>
      <c r="V29" s="129"/>
      <c r="W29" s="159"/>
      <c r="X29" s="155"/>
    </row>
    <row r="30" s="88" customFormat="1" ht="27" hidden="1" customHeight="1" spans="1:24">
      <c r="A30" s="128"/>
      <c r="B30" s="129"/>
      <c r="C30" s="130"/>
      <c r="D30" s="139"/>
      <c r="E30" s="127" t="s">
        <v>147</v>
      </c>
      <c r="F30" s="117"/>
      <c r="G30" s="132"/>
      <c r="H30" s="132"/>
      <c r="I30" s="106">
        <f t="shared" si="0"/>
        <v>0</v>
      </c>
      <c r="J30" s="129"/>
      <c r="K30" s="130"/>
      <c r="L30" s="129"/>
      <c r="M30" s="129"/>
      <c r="N30" s="130"/>
      <c r="O30" s="129"/>
      <c r="P30" s="129"/>
      <c r="Q30" s="129"/>
      <c r="R30" s="129"/>
      <c r="S30" s="129"/>
      <c r="T30" s="129"/>
      <c r="U30" s="129"/>
      <c r="V30" s="129"/>
      <c r="W30" s="159"/>
      <c r="X30" s="155"/>
    </row>
    <row r="31" s="88" customFormat="1" ht="27" hidden="1" customHeight="1" spans="1:24">
      <c r="A31" s="134"/>
      <c r="B31" s="135"/>
      <c r="C31" s="136"/>
      <c r="D31" s="140"/>
      <c r="E31" s="127" t="s">
        <v>148</v>
      </c>
      <c r="F31" s="117"/>
      <c r="G31" s="137"/>
      <c r="H31" s="137"/>
      <c r="I31" s="106">
        <f t="shared" si="0"/>
        <v>0</v>
      </c>
      <c r="J31" s="135"/>
      <c r="K31" s="136"/>
      <c r="L31" s="135"/>
      <c r="M31" s="135"/>
      <c r="N31" s="136"/>
      <c r="O31" s="135"/>
      <c r="P31" s="135"/>
      <c r="Q31" s="135"/>
      <c r="R31" s="135"/>
      <c r="S31" s="135"/>
      <c r="T31" s="135"/>
      <c r="U31" s="135"/>
      <c r="V31" s="135"/>
      <c r="W31" s="160"/>
      <c r="X31" s="155"/>
    </row>
    <row r="32" s="88" customFormat="1" ht="27" customHeight="1" spans="1:24">
      <c r="A32" s="123">
        <v>14</v>
      </c>
      <c r="B32" s="124" t="s">
        <v>149</v>
      </c>
      <c r="C32" s="125" t="s">
        <v>115</v>
      </c>
      <c r="D32" s="141" t="s">
        <v>150</v>
      </c>
      <c r="E32" s="127" t="s">
        <v>151</v>
      </c>
      <c r="F32" s="117"/>
      <c r="G32" s="113">
        <v>7467</v>
      </c>
      <c r="H32" s="113">
        <v>1722.87</v>
      </c>
      <c r="I32" s="106">
        <f t="shared" si="0"/>
        <v>9189.87</v>
      </c>
      <c r="J32" s="124" t="s">
        <v>152</v>
      </c>
      <c r="K32" s="125" t="s">
        <v>153</v>
      </c>
      <c r="L32" s="124" t="s">
        <v>33</v>
      </c>
      <c r="M32" s="124" t="s">
        <v>34</v>
      </c>
      <c r="N32" s="125" t="s">
        <v>154</v>
      </c>
      <c r="O32" s="124" t="s">
        <v>36</v>
      </c>
      <c r="P32" s="124" t="s">
        <v>36</v>
      </c>
      <c r="Q32" s="124" t="s">
        <v>36</v>
      </c>
      <c r="R32" s="124" t="s">
        <v>51</v>
      </c>
      <c r="S32" s="124" t="s">
        <v>155</v>
      </c>
      <c r="T32" s="124">
        <v>18965593128</v>
      </c>
      <c r="U32" s="124" t="s">
        <v>110</v>
      </c>
      <c r="V32" s="124" t="s">
        <v>62</v>
      </c>
      <c r="W32" s="124" t="s">
        <v>156</v>
      </c>
      <c r="X32" s="155"/>
    </row>
    <row r="33" s="88" customFormat="1" ht="27" customHeight="1" spans="1:24">
      <c r="A33" s="128"/>
      <c r="B33" s="129"/>
      <c r="C33" s="130"/>
      <c r="D33" s="142"/>
      <c r="E33" s="127" t="s">
        <v>157</v>
      </c>
      <c r="F33" s="117"/>
      <c r="G33" s="132"/>
      <c r="H33" s="132"/>
      <c r="I33" s="106">
        <f t="shared" si="0"/>
        <v>0</v>
      </c>
      <c r="J33" s="129"/>
      <c r="K33" s="130"/>
      <c r="L33" s="129"/>
      <c r="M33" s="129"/>
      <c r="N33" s="130"/>
      <c r="O33" s="129"/>
      <c r="P33" s="129"/>
      <c r="Q33" s="129"/>
      <c r="R33" s="129"/>
      <c r="S33" s="129"/>
      <c r="T33" s="129"/>
      <c r="U33" s="129"/>
      <c r="V33" s="129"/>
      <c r="W33" s="129"/>
      <c r="X33" s="155"/>
    </row>
    <row r="34" s="88" customFormat="1" ht="27" customHeight="1" spans="1:24">
      <c r="A34" s="128"/>
      <c r="B34" s="129"/>
      <c r="C34" s="130"/>
      <c r="D34" s="142"/>
      <c r="E34" s="127" t="s">
        <v>101</v>
      </c>
      <c r="F34" s="117"/>
      <c r="G34" s="132"/>
      <c r="H34" s="132"/>
      <c r="I34" s="106">
        <f t="shared" si="0"/>
        <v>0</v>
      </c>
      <c r="J34" s="129"/>
      <c r="K34" s="130"/>
      <c r="L34" s="129"/>
      <c r="M34" s="129"/>
      <c r="N34" s="130"/>
      <c r="O34" s="129"/>
      <c r="P34" s="129"/>
      <c r="Q34" s="129"/>
      <c r="R34" s="129"/>
      <c r="S34" s="129"/>
      <c r="T34" s="129"/>
      <c r="U34" s="129"/>
      <c r="V34" s="129"/>
      <c r="W34" s="129"/>
      <c r="X34" s="155"/>
    </row>
    <row r="35" s="88" customFormat="1" ht="27" customHeight="1" spans="1:24">
      <c r="A35" s="128"/>
      <c r="B35" s="129"/>
      <c r="C35" s="130"/>
      <c r="D35" s="142"/>
      <c r="E35" s="127" t="s">
        <v>136</v>
      </c>
      <c r="F35" s="117"/>
      <c r="G35" s="132"/>
      <c r="H35" s="132"/>
      <c r="I35" s="106">
        <f t="shared" si="0"/>
        <v>0</v>
      </c>
      <c r="J35" s="129"/>
      <c r="K35" s="130"/>
      <c r="L35" s="129"/>
      <c r="M35" s="129"/>
      <c r="N35" s="130"/>
      <c r="O35" s="129"/>
      <c r="P35" s="129"/>
      <c r="Q35" s="129"/>
      <c r="R35" s="129"/>
      <c r="S35" s="129"/>
      <c r="T35" s="129"/>
      <c r="U35" s="129"/>
      <c r="V35" s="129"/>
      <c r="W35" s="129"/>
      <c r="X35" s="155"/>
    </row>
    <row r="36" s="88" customFormat="1" ht="27" hidden="1" customHeight="1" spans="1:24">
      <c r="A36" s="128"/>
      <c r="B36" s="129"/>
      <c r="C36" s="130"/>
      <c r="D36" s="142"/>
      <c r="E36" s="127" t="s">
        <v>126</v>
      </c>
      <c r="F36" s="117"/>
      <c r="G36" s="132"/>
      <c r="H36" s="132"/>
      <c r="I36" s="106">
        <f t="shared" si="0"/>
        <v>0</v>
      </c>
      <c r="J36" s="129"/>
      <c r="K36" s="130"/>
      <c r="L36" s="129"/>
      <c r="M36" s="129"/>
      <c r="N36" s="130"/>
      <c r="O36" s="129"/>
      <c r="P36" s="129"/>
      <c r="Q36" s="129"/>
      <c r="R36" s="129"/>
      <c r="S36" s="129"/>
      <c r="T36" s="129"/>
      <c r="U36" s="129"/>
      <c r="V36" s="129"/>
      <c r="W36" s="129"/>
      <c r="X36" s="155"/>
    </row>
    <row r="37" s="88" customFormat="1" ht="27" hidden="1" customHeight="1" spans="1:24">
      <c r="A37" s="128"/>
      <c r="B37" s="129"/>
      <c r="C37" s="130"/>
      <c r="D37" s="142"/>
      <c r="E37" s="127" t="s">
        <v>112</v>
      </c>
      <c r="F37" s="117"/>
      <c r="G37" s="132"/>
      <c r="H37" s="132"/>
      <c r="I37" s="106">
        <f t="shared" si="0"/>
        <v>0</v>
      </c>
      <c r="J37" s="129"/>
      <c r="K37" s="130"/>
      <c r="L37" s="129"/>
      <c r="M37" s="129"/>
      <c r="N37" s="130"/>
      <c r="O37" s="129"/>
      <c r="P37" s="129"/>
      <c r="Q37" s="129"/>
      <c r="R37" s="129"/>
      <c r="S37" s="129"/>
      <c r="T37" s="129"/>
      <c r="U37" s="129"/>
      <c r="V37" s="129"/>
      <c r="W37" s="129"/>
      <c r="X37" s="155"/>
    </row>
    <row r="38" s="88" customFormat="1" ht="27" hidden="1" customHeight="1" spans="1:24">
      <c r="A38" s="128"/>
      <c r="B38" s="135"/>
      <c r="C38" s="136"/>
      <c r="D38" s="142"/>
      <c r="E38" s="127" t="s">
        <v>158</v>
      </c>
      <c r="F38" s="117"/>
      <c r="G38" s="137"/>
      <c r="H38" s="137"/>
      <c r="I38" s="106">
        <f t="shared" si="0"/>
        <v>0</v>
      </c>
      <c r="J38" s="135"/>
      <c r="K38" s="136"/>
      <c r="L38" s="135"/>
      <c r="M38" s="135"/>
      <c r="N38" s="136"/>
      <c r="O38" s="135"/>
      <c r="P38" s="135"/>
      <c r="Q38" s="135"/>
      <c r="R38" s="135"/>
      <c r="S38" s="135"/>
      <c r="T38" s="135"/>
      <c r="U38" s="135"/>
      <c r="V38" s="135"/>
      <c r="W38" s="135"/>
      <c r="X38" s="155"/>
    </row>
    <row r="39" s="88" customFormat="1" ht="62.25" customHeight="1" spans="1:24">
      <c r="A39" s="134"/>
      <c r="B39" s="33" t="s">
        <v>100</v>
      </c>
      <c r="C39" s="143" t="s">
        <v>115</v>
      </c>
      <c r="D39" s="144"/>
      <c r="E39" s="127" t="s">
        <v>159</v>
      </c>
      <c r="F39" s="117"/>
      <c r="G39" s="145">
        <v>9695</v>
      </c>
      <c r="H39" s="145">
        <v>1729.76</v>
      </c>
      <c r="I39" s="106">
        <f t="shared" si="0"/>
        <v>11424.76</v>
      </c>
      <c r="J39" s="33" t="s">
        <v>160</v>
      </c>
      <c r="K39" s="143" t="s">
        <v>153</v>
      </c>
      <c r="L39" s="33" t="s">
        <v>33</v>
      </c>
      <c r="M39" s="33" t="s">
        <v>34</v>
      </c>
      <c r="N39" s="143" t="s">
        <v>161</v>
      </c>
      <c r="O39" s="33" t="s">
        <v>36</v>
      </c>
      <c r="P39" s="33" t="s">
        <v>36</v>
      </c>
      <c r="Q39" s="33" t="s">
        <v>36</v>
      </c>
      <c r="R39" s="33" t="s">
        <v>51</v>
      </c>
      <c r="S39" s="33" t="s">
        <v>162</v>
      </c>
      <c r="T39" s="33">
        <v>18159381302</v>
      </c>
      <c r="U39" s="33" t="s">
        <v>163</v>
      </c>
      <c r="V39" s="33" t="s">
        <v>62</v>
      </c>
      <c r="W39" s="33" t="s">
        <v>164</v>
      </c>
      <c r="X39" s="155"/>
    </row>
    <row r="40" s="88" customFormat="1" ht="27" customHeight="1" spans="1:24">
      <c r="A40" s="123">
        <v>15</v>
      </c>
      <c r="B40" s="124" t="s">
        <v>117</v>
      </c>
      <c r="C40" s="125" t="s">
        <v>165</v>
      </c>
      <c r="D40" s="133" t="s">
        <v>166</v>
      </c>
      <c r="E40" s="127" t="s">
        <v>167</v>
      </c>
      <c r="F40" s="117"/>
      <c r="G40" s="113">
        <v>16899.26</v>
      </c>
      <c r="H40" s="113">
        <v>6303.65</v>
      </c>
      <c r="I40" s="106">
        <f t="shared" si="0"/>
        <v>23202.91</v>
      </c>
      <c r="J40" s="124" t="s">
        <v>168</v>
      </c>
      <c r="K40" s="125" t="s">
        <v>169</v>
      </c>
      <c r="L40" s="124" t="s">
        <v>33</v>
      </c>
      <c r="M40" s="124" t="s">
        <v>34</v>
      </c>
      <c r="N40" s="125" t="s">
        <v>170</v>
      </c>
      <c r="O40" s="124" t="s">
        <v>36</v>
      </c>
      <c r="P40" s="124" t="s">
        <v>36</v>
      </c>
      <c r="Q40" s="124" t="s">
        <v>36</v>
      </c>
      <c r="R40" s="124" t="s">
        <v>51</v>
      </c>
      <c r="S40" s="124" t="s">
        <v>131</v>
      </c>
      <c r="T40" s="124">
        <v>18159386678</v>
      </c>
      <c r="U40" s="124" t="s">
        <v>110</v>
      </c>
      <c r="V40" s="124" t="s">
        <v>62</v>
      </c>
      <c r="W40" s="154" t="s">
        <v>132</v>
      </c>
      <c r="X40" s="155"/>
    </row>
    <row r="41" s="88" customFormat="1" ht="27" customHeight="1" spans="1:24">
      <c r="A41" s="128"/>
      <c r="B41" s="129"/>
      <c r="C41" s="130"/>
      <c r="D41" s="133"/>
      <c r="E41" s="127" t="s">
        <v>171</v>
      </c>
      <c r="F41" s="117"/>
      <c r="G41" s="132"/>
      <c r="H41" s="132"/>
      <c r="I41" s="106">
        <f t="shared" si="0"/>
        <v>0</v>
      </c>
      <c r="J41" s="129"/>
      <c r="K41" s="130"/>
      <c r="L41" s="129"/>
      <c r="M41" s="129"/>
      <c r="N41" s="130"/>
      <c r="O41" s="129"/>
      <c r="P41" s="129"/>
      <c r="Q41" s="129"/>
      <c r="R41" s="129"/>
      <c r="S41" s="129"/>
      <c r="T41" s="129"/>
      <c r="U41" s="129"/>
      <c r="V41" s="129"/>
      <c r="W41" s="156"/>
      <c r="X41" s="155"/>
    </row>
    <row r="42" s="88" customFormat="1" ht="27" customHeight="1" spans="1:24">
      <c r="A42" s="134"/>
      <c r="B42" s="135"/>
      <c r="C42" s="136"/>
      <c r="D42" s="133"/>
      <c r="E42" s="127" t="s">
        <v>151</v>
      </c>
      <c r="F42" s="146"/>
      <c r="G42" s="137"/>
      <c r="H42" s="137"/>
      <c r="I42" s="106">
        <f t="shared" si="0"/>
        <v>0</v>
      </c>
      <c r="J42" s="135"/>
      <c r="K42" s="136"/>
      <c r="L42" s="135"/>
      <c r="M42" s="135"/>
      <c r="N42" s="136"/>
      <c r="O42" s="135"/>
      <c r="P42" s="135"/>
      <c r="Q42" s="135"/>
      <c r="R42" s="135"/>
      <c r="S42" s="135"/>
      <c r="T42" s="135"/>
      <c r="U42" s="135"/>
      <c r="V42" s="135"/>
      <c r="W42" s="157"/>
      <c r="X42" s="155"/>
    </row>
    <row r="43" s="88" customFormat="1" ht="27" hidden="1" customHeight="1" spans="1:24">
      <c r="A43" s="123">
        <v>2</v>
      </c>
      <c r="B43" s="124" t="s">
        <v>117</v>
      </c>
      <c r="C43" s="125" t="s">
        <v>126</v>
      </c>
      <c r="D43" s="133"/>
      <c r="E43" s="33" t="s">
        <v>112</v>
      </c>
      <c r="F43" s="124"/>
      <c r="G43" s="113">
        <v>10293</v>
      </c>
      <c r="H43" s="113">
        <v>1834</v>
      </c>
      <c r="I43" s="106">
        <f t="shared" si="0"/>
        <v>12127</v>
      </c>
      <c r="J43" s="124" t="s">
        <v>128</v>
      </c>
      <c r="K43" s="125" t="s">
        <v>129</v>
      </c>
      <c r="L43" s="124" t="s">
        <v>33</v>
      </c>
      <c r="M43" s="124" t="s">
        <v>34</v>
      </c>
      <c r="N43" s="125" t="s">
        <v>130</v>
      </c>
      <c r="O43" s="124" t="s">
        <v>51</v>
      </c>
      <c r="P43" s="124" t="s">
        <v>67</v>
      </c>
      <c r="Q43" s="124" t="s">
        <v>67</v>
      </c>
      <c r="R43" s="124" t="s">
        <v>51</v>
      </c>
      <c r="S43" s="124" t="s">
        <v>131</v>
      </c>
      <c r="T43" s="124">
        <v>18159386678</v>
      </c>
      <c r="U43" s="124" t="s">
        <v>110</v>
      </c>
      <c r="V43" s="33"/>
      <c r="W43" s="154" t="s">
        <v>132</v>
      </c>
      <c r="X43" s="155"/>
    </row>
    <row r="44" s="88" customFormat="1" ht="27" hidden="1" customHeight="1" spans="1:24">
      <c r="A44" s="128"/>
      <c r="B44" s="129"/>
      <c r="C44" s="130"/>
      <c r="D44" s="133"/>
      <c r="E44" s="33" t="s">
        <v>133</v>
      </c>
      <c r="F44" s="129"/>
      <c r="G44" s="132"/>
      <c r="H44" s="132"/>
      <c r="I44" s="106">
        <f t="shared" si="0"/>
        <v>0</v>
      </c>
      <c r="J44" s="129"/>
      <c r="K44" s="130"/>
      <c r="L44" s="129"/>
      <c r="M44" s="129"/>
      <c r="N44" s="130"/>
      <c r="O44" s="129"/>
      <c r="P44" s="129"/>
      <c r="Q44" s="129"/>
      <c r="R44" s="129"/>
      <c r="S44" s="129"/>
      <c r="T44" s="129"/>
      <c r="U44" s="129"/>
      <c r="V44" s="33"/>
      <c r="W44" s="156"/>
      <c r="X44" s="155"/>
    </row>
    <row r="45" s="88" customFormat="1" ht="27" hidden="1" customHeight="1" spans="1:24">
      <c r="A45" s="134"/>
      <c r="B45" s="135"/>
      <c r="C45" s="136"/>
      <c r="D45" s="133"/>
      <c r="E45" s="33" t="s">
        <v>134</v>
      </c>
      <c r="F45" s="135"/>
      <c r="G45" s="137"/>
      <c r="H45" s="137"/>
      <c r="I45" s="106">
        <f t="shared" si="0"/>
        <v>0</v>
      </c>
      <c r="J45" s="135"/>
      <c r="K45" s="136"/>
      <c r="L45" s="135"/>
      <c r="M45" s="135"/>
      <c r="N45" s="136"/>
      <c r="O45" s="135"/>
      <c r="P45" s="135"/>
      <c r="Q45" s="135"/>
      <c r="R45" s="135"/>
      <c r="S45" s="135"/>
      <c r="T45" s="135"/>
      <c r="U45" s="135"/>
      <c r="V45" s="33"/>
      <c r="W45" s="157"/>
      <c r="X45" s="155"/>
    </row>
    <row r="46" s="88" customFormat="1" ht="24" hidden="1" customHeight="1" spans="1:24">
      <c r="A46" s="123">
        <v>3</v>
      </c>
      <c r="B46" s="124" t="s">
        <v>135</v>
      </c>
      <c r="C46" s="125" t="s">
        <v>136</v>
      </c>
      <c r="D46" s="138"/>
      <c r="E46" s="41" t="s">
        <v>115</v>
      </c>
      <c r="F46" s="124"/>
      <c r="G46" s="113">
        <v>11630</v>
      </c>
      <c r="H46" s="113">
        <v>2917</v>
      </c>
      <c r="I46" s="106">
        <f t="shared" si="0"/>
        <v>14547</v>
      </c>
      <c r="J46" s="124" t="s">
        <v>138</v>
      </c>
      <c r="K46" s="125" t="s">
        <v>139</v>
      </c>
      <c r="L46" s="124" t="s">
        <v>33</v>
      </c>
      <c r="M46" s="124" t="s">
        <v>34</v>
      </c>
      <c r="N46" s="125" t="s">
        <v>140</v>
      </c>
      <c r="O46" s="124" t="s">
        <v>36</v>
      </c>
      <c r="P46" s="124" t="s">
        <v>36</v>
      </c>
      <c r="Q46" s="124" t="s">
        <v>36</v>
      </c>
      <c r="R46" s="124" t="s">
        <v>36</v>
      </c>
      <c r="S46" s="124" t="s">
        <v>141</v>
      </c>
      <c r="T46" s="124">
        <v>13666913998</v>
      </c>
      <c r="U46" s="124" t="s">
        <v>142</v>
      </c>
      <c r="V46" s="124" t="s">
        <v>143</v>
      </c>
      <c r="W46" s="158" t="s">
        <v>144</v>
      </c>
      <c r="X46" s="155"/>
    </row>
    <row r="47" s="88" customFormat="1" ht="24" hidden="1" customHeight="1" spans="1:24">
      <c r="A47" s="128"/>
      <c r="B47" s="129"/>
      <c r="C47" s="130"/>
      <c r="D47" s="139"/>
      <c r="E47" s="41" t="s">
        <v>113</v>
      </c>
      <c r="F47" s="129"/>
      <c r="G47" s="132"/>
      <c r="H47" s="132"/>
      <c r="I47" s="106">
        <f t="shared" si="0"/>
        <v>0</v>
      </c>
      <c r="J47" s="129"/>
      <c r="K47" s="130"/>
      <c r="L47" s="129"/>
      <c r="M47" s="129"/>
      <c r="N47" s="130"/>
      <c r="O47" s="129"/>
      <c r="P47" s="129"/>
      <c r="Q47" s="129"/>
      <c r="R47" s="129"/>
      <c r="S47" s="129"/>
      <c r="T47" s="129"/>
      <c r="U47" s="129"/>
      <c r="V47" s="129"/>
      <c r="W47" s="159"/>
      <c r="X47" s="155"/>
    </row>
    <row r="48" s="88" customFormat="1" ht="24" hidden="1" customHeight="1" spans="1:24">
      <c r="A48" s="128"/>
      <c r="B48" s="129"/>
      <c r="C48" s="130"/>
      <c r="D48" s="139"/>
      <c r="E48" s="41" t="s">
        <v>114</v>
      </c>
      <c r="F48" s="129"/>
      <c r="G48" s="132"/>
      <c r="H48" s="132"/>
      <c r="I48" s="106">
        <f t="shared" si="0"/>
        <v>0</v>
      </c>
      <c r="J48" s="129"/>
      <c r="K48" s="130"/>
      <c r="L48" s="129"/>
      <c r="M48" s="129"/>
      <c r="N48" s="130"/>
      <c r="O48" s="129"/>
      <c r="P48" s="129"/>
      <c r="Q48" s="129"/>
      <c r="R48" s="129"/>
      <c r="S48" s="129"/>
      <c r="T48" s="129"/>
      <c r="U48" s="129"/>
      <c r="V48" s="129"/>
      <c r="W48" s="159"/>
      <c r="X48" s="155"/>
    </row>
    <row r="49" s="88" customFormat="1" ht="24" hidden="1" customHeight="1" spans="1:24">
      <c r="A49" s="128"/>
      <c r="B49" s="129"/>
      <c r="C49" s="130"/>
      <c r="D49" s="139"/>
      <c r="E49" s="147" t="s">
        <v>112</v>
      </c>
      <c r="F49" s="129"/>
      <c r="G49" s="132"/>
      <c r="H49" s="132"/>
      <c r="I49" s="106">
        <f t="shared" si="0"/>
        <v>0</v>
      </c>
      <c r="J49" s="129"/>
      <c r="K49" s="130"/>
      <c r="L49" s="129"/>
      <c r="M49" s="129"/>
      <c r="N49" s="130"/>
      <c r="O49" s="129"/>
      <c r="P49" s="129"/>
      <c r="Q49" s="129"/>
      <c r="R49" s="129"/>
      <c r="S49" s="129"/>
      <c r="T49" s="129"/>
      <c r="U49" s="129"/>
      <c r="V49" s="129"/>
      <c r="W49" s="159"/>
      <c r="X49" s="155"/>
    </row>
    <row r="50" s="88" customFormat="1" ht="24" hidden="1" customHeight="1" spans="1:24">
      <c r="A50" s="128"/>
      <c r="B50" s="129"/>
      <c r="C50" s="130"/>
      <c r="D50" s="139"/>
      <c r="E50" s="147" t="s">
        <v>126</v>
      </c>
      <c r="F50" s="129"/>
      <c r="G50" s="132"/>
      <c r="H50" s="132"/>
      <c r="I50" s="106">
        <f t="shared" si="0"/>
        <v>0</v>
      </c>
      <c r="J50" s="129"/>
      <c r="K50" s="130"/>
      <c r="L50" s="129"/>
      <c r="M50" s="129"/>
      <c r="N50" s="130"/>
      <c r="O50" s="129"/>
      <c r="P50" s="129"/>
      <c r="Q50" s="129"/>
      <c r="R50" s="129"/>
      <c r="S50" s="129"/>
      <c r="T50" s="129"/>
      <c r="U50" s="129"/>
      <c r="V50" s="129"/>
      <c r="W50" s="159"/>
      <c r="X50" s="155"/>
    </row>
    <row r="51" s="88" customFormat="1" ht="24" hidden="1" customHeight="1" spans="1:24">
      <c r="A51" s="128"/>
      <c r="B51" s="129"/>
      <c r="C51" s="130"/>
      <c r="D51" s="139"/>
      <c r="E51" s="41" t="s">
        <v>145</v>
      </c>
      <c r="F51" s="129"/>
      <c r="G51" s="132"/>
      <c r="H51" s="132"/>
      <c r="I51" s="106">
        <f t="shared" si="0"/>
        <v>0</v>
      </c>
      <c r="J51" s="129"/>
      <c r="K51" s="130"/>
      <c r="L51" s="129"/>
      <c r="M51" s="129"/>
      <c r="N51" s="130"/>
      <c r="O51" s="129"/>
      <c r="P51" s="129"/>
      <c r="Q51" s="129"/>
      <c r="R51" s="129"/>
      <c r="S51" s="129"/>
      <c r="T51" s="129"/>
      <c r="U51" s="129"/>
      <c r="V51" s="129"/>
      <c r="W51" s="159"/>
      <c r="X51" s="155"/>
    </row>
    <row r="52" s="88" customFormat="1" ht="24" hidden="1" customHeight="1" spans="1:24">
      <c r="A52" s="128"/>
      <c r="B52" s="129"/>
      <c r="C52" s="130"/>
      <c r="D52" s="139"/>
      <c r="E52" s="41" t="s">
        <v>146</v>
      </c>
      <c r="F52" s="129"/>
      <c r="G52" s="132"/>
      <c r="H52" s="132"/>
      <c r="I52" s="106">
        <f t="shared" si="0"/>
        <v>0</v>
      </c>
      <c r="J52" s="129"/>
      <c r="K52" s="130"/>
      <c r="L52" s="129"/>
      <c r="M52" s="129"/>
      <c r="N52" s="130"/>
      <c r="O52" s="129"/>
      <c r="P52" s="129"/>
      <c r="Q52" s="129"/>
      <c r="R52" s="129"/>
      <c r="S52" s="129"/>
      <c r="T52" s="129"/>
      <c r="U52" s="129"/>
      <c r="V52" s="129"/>
      <c r="W52" s="159"/>
      <c r="X52" s="155"/>
    </row>
    <row r="53" s="88" customFormat="1" ht="24" hidden="1" customHeight="1" spans="1:24">
      <c r="A53" s="128"/>
      <c r="B53" s="129"/>
      <c r="C53" s="130"/>
      <c r="D53" s="139"/>
      <c r="E53" s="147" t="s">
        <v>147</v>
      </c>
      <c r="F53" s="129"/>
      <c r="G53" s="132"/>
      <c r="H53" s="132"/>
      <c r="I53" s="106">
        <f t="shared" si="0"/>
        <v>0</v>
      </c>
      <c r="J53" s="129"/>
      <c r="K53" s="130"/>
      <c r="L53" s="129"/>
      <c r="M53" s="129"/>
      <c r="N53" s="130"/>
      <c r="O53" s="129"/>
      <c r="P53" s="129"/>
      <c r="Q53" s="129"/>
      <c r="R53" s="129"/>
      <c r="S53" s="129"/>
      <c r="T53" s="129"/>
      <c r="U53" s="129"/>
      <c r="V53" s="129"/>
      <c r="W53" s="159"/>
      <c r="X53" s="155"/>
    </row>
    <row r="54" s="88" customFormat="1" ht="24" hidden="1" customHeight="1" spans="1:24">
      <c r="A54" s="134"/>
      <c r="B54" s="135"/>
      <c r="C54" s="136"/>
      <c r="D54" s="140"/>
      <c r="E54" s="147" t="s">
        <v>148</v>
      </c>
      <c r="F54" s="135"/>
      <c r="G54" s="137"/>
      <c r="H54" s="137"/>
      <c r="I54" s="106">
        <f t="shared" si="0"/>
        <v>0</v>
      </c>
      <c r="J54" s="135"/>
      <c r="K54" s="136"/>
      <c r="L54" s="135"/>
      <c r="M54" s="135"/>
      <c r="N54" s="136"/>
      <c r="O54" s="135"/>
      <c r="P54" s="135"/>
      <c r="Q54" s="135"/>
      <c r="R54" s="135"/>
      <c r="S54" s="135"/>
      <c r="T54" s="135"/>
      <c r="U54" s="135"/>
      <c r="V54" s="135"/>
      <c r="W54" s="160"/>
      <c r="X54" s="155"/>
    </row>
    <row r="55" s="88" customFormat="1" ht="27" hidden="1" customHeight="1" spans="1:24">
      <c r="A55" s="123">
        <v>4</v>
      </c>
      <c r="B55" s="124" t="s">
        <v>149</v>
      </c>
      <c r="C55" s="125" t="s">
        <v>115</v>
      </c>
      <c r="D55" s="133"/>
      <c r="E55" s="33" t="s">
        <v>151</v>
      </c>
      <c r="F55" s="124"/>
      <c r="G55" s="113">
        <v>7467</v>
      </c>
      <c r="H55" s="113">
        <v>1334</v>
      </c>
      <c r="I55" s="106">
        <f t="shared" si="0"/>
        <v>8801</v>
      </c>
      <c r="J55" s="124" t="s">
        <v>152</v>
      </c>
      <c r="K55" s="125" t="s">
        <v>153</v>
      </c>
      <c r="L55" s="124" t="s">
        <v>33</v>
      </c>
      <c r="M55" s="124" t="s">
        <v>34</v>
      </c>
      <c r="N55" s="125" t="s">
        <v>154</v>
      </c>
      <c r="O55" s="124" t="s">
        <v>51</v>
      </c>
      <c r="P55" s="124" t="s">
        <v>67</v>
      </c>
      <c r="Q55" s="124" t="s">
        <v>67</v>
      </c>
      <c r="R55" s="124" t="s">
        <v>51</v>
      </c>
      <c r="S55" s="124" t="s">
        <v>155</v>
      </c>
      <c r="T55" s="124">
        <v>18965593128</v>
      </c>
      <c r="U55" s="124" t="s">
        <v>110</v>
      </c>
      <c r="V55" s="124"/>
      <c r="W55" s="124" t="s">
        <v>156</v>
      </c>
      <c r="X55" s="155"/>
    </row>
    <row r="56" s="88" customFormat="1" ht="27" hidden="1" customHeight="1" spans="1:24">
      <c r="A56" s="128"/>
      <c r="B56" s="129"/>
      <c r="C56" s="130"/>
      <c r="D56" s="133"/>
      <c r="E56" s="33" t="s">
        <v>157</v>
      </c>
      <c r="F56" s="129"/>
      <c r="G56" s="132"/>
      <c r="H56" s="132"/>
      <c r="I56" s="106">
        <f t="shared" si="0"/>
        <v>0</v>
      </c>
      <c r="J56" s="129"/>
      <c r="K56" s="130"/>
      <c r="L56" s="129"/>
      <c r="M56" s="129"/>
      <c r="N56" s="130"/>
      <c r="O56" s="129"/>
      <c r="P56" s="129"/>
      <c r="Q56" s="129"/>
      <c r="R56" s="129"/>
      <c r="S56" s="129"/>
      <c r="T56" s="129"/>
      <c r="U56" s="129"/>
      <c r="V56" s="129"/>
      <c r="W56" s="129"/>
      <c r="X56" s="155"/>
    </row>
    <row r="57" s="88" customFormat="1" ht="27" hidden="1" customHeight="1" spans="1:24">
      <c r="A57" s="128"/>
      <c r="B57" s="129"/>
      <c r="C57" s="130"/>
      <c r="D57" s="133"/>
      <c r="E57" s="33" t="s">
        <v>101</v>
      </c>
      <c r="F57" s="129"/>
      <c r="G57" s="132"/>
      <c r="H57" s="132"/>
      <c r="I57" s="106">
        <f t="shared" si="0"/>
        <v>0</v>
      </c>
      <c r="J57" s="129"/>
      <c r="K57" s="130"/>
      <c r="L57" s="129"/>
      <c r="M57" s="129"/>
      <c r="N57" s="130"/>
      <c r="O57" s="129"/>
      <c r="P57" s="129"/>
      <c r="Q57" s="129"/>
      <c r="R57" s="129"/>
      <c r="S57" s="129"/>
      <c r="T57" s="129"/>
      <c r="U57" s="129"/>
      <c r="V57" s="129"/>
      <c r="W57" s="129"/>
      <c r="X57" s="155"/>
    </row>
    <row r="58" s="88" customFormat="1" ht="27" hidden="1" customHeight="1" spans="1:24">
      <c r="A58" s="128"/>
      <c r="B58" s="129"/>
      <c r="C58" s="130"/>
      <c r="D58" s="133"/>
      <c r="E58" s="33" t="s">
        <v>136</v>
      </c>
      <c r="F58" s="129"/>
      <c r="G58" s="132"/>
      <c r="H58" s="132"/>
      <c r="I58" s="106">
        <f t="shared" si="0"/>
        <v>0</v>
      </c>
      <c r="J58" s="129"/>
      <c r="K58" s="130"/>
      <c r="L58" s="129"/>
      <c r="M58" s="129"/>
      <c r="N58" s="130"/>
      <c r="O58" s="129"/>
      <c r="P58" s="129"/>
      <c r="Q58" s="129"/>
      <c r="R58" s="129"/>
      <c r="S58" s="129"/>
      <c r="T58" s="129"/>
      <c r="U58" s="129"/>
      <c r="V58" s="129"/>
      <c r="W58" s="129"/>
      <c r="X58" s="155"/>
    </row>
    <row r="59" s="88" customFormat="1" ht="27" hidden="1" customHeight="1" spans="1:24">
      <c r="A59" s="128"/>
      <c r="B59" s="129"/>
      <c r="C59" s="130"/>
      <c r="D59" s="133"/>
      <c r="E59" s="33" t="s">
        <v>126</v>
      </c>
      <c r="F59" s="129"/>
      <c r="G59" s="132"/>
      <c r="H59" s="132"/>
      <c r="I59" s="106">
        <f t="shared" si="0"/>
        <v>0</v>
      </c>
      <c r="J59" s="129"/>
      <c r="K59" s="130"/>
      <c r="L59" s="129"/>
      <c r="M59" s="129"/>
      <c r="N59" s="130"/>
      <c r="O59" s="129"/>
      <c r="P59" s="129"/>
      <c r="Q59" s="129"/>
      <c r="R59" s="129"/>
      <c r="S59" s="129"/>
      <c r="T59" s="129"/>
      <c r="U59" s="129"/>
      <c r="V59" s="129"/>
      <c r="W59" s="129"/>
      <c r="X59" s="155"/>
    </row>
    <row r="60" s="88" customFormat="1" ht="27" hidden="1" customHeight="1" spans="1:24">
      <c r="A60" s="128"/>
      <c r="B60" s="129"/>
      <c r="C60" s="130"/>
      <c r="D60" s="133"/>
      <c r="E60" s="33" t="s">
        <v>112</v>
      </c>
      <c r="F60" s="129"/>
      <c r="G60" s="132"/>
      <c r="H60" s="132"/>
      <c r="I60" s="106">
        <f t="shared" si="0"/>
        <v>0</v>
      </c>
      <c r="J60" s="129"/>
      <c r="K60" s="130"/>
      <c r="L60" s="129"/>
      <c r="M60" s="129"/>
      <c r="N60" s="130"/>
      <c r="O60" s="129"/>
      <c r="P60" s="129"/>
      <c r="Q60" s="129"/>
      <c r="R60" s="129"/>
      <c r="S60" s="129"/>
      <c r="T60" s="129"/>
      <c r="U60" s="129"/>
      <c r="V60" s="129"/>
      <c r="W60" s="129"/>
      <c r="X60" s="155"/>
    </row>
    <row r="61" s="88" customFormat="1" ht="27" hidden="1" customHeight="1" spans="1:24">
      <c r="A61" s="134"/>
      <c r="B61" s="135"/>
      <c r="C61" s="136"/>
      <c r="D61" s="133"/>
      <c r="E61" s="33" t="s">
        <v>158</v>
      </c>
      <c r="F61" s="135"/>
      <c r="G61" s="137"/>
      <c r="H61" s="137"/>
      <c r="I61" s="106">
        <f t="shared" si="0"/>
        <v>0</v>
      </c>
      <c r="J61" s="135"/>
      <c r="K61" s="136"/>
      <c r="L61" s="135"/>
      <c r="M61" s="135"/>
      <c r="N61" s="136"/>
      <c r="O61" s="135"/>
      <c r="P61" s="135"/>
      <c r="Q61" s="135"/>
      <c r="R61" s="135"/>
      <c r="S61" s="135"/>
      <c r="T61" s="135"/>
      <c r="U61" s="135"/>
      <c r="V61" s="135"/>
      <c r="W61" s="135"/>
      <c r="X61" s="155"/>
    </row>
    <row r="62" s="88" customFormat="1" ht="135" hidden="1" customHeight="1" spans="1:24">
      <c r="A62" s="148">
        <v>5</v>
      </c>
      <c r="B62" s="33" t="s">
        <v>100</v>
      </c>
      <c r="C62" s="143" t="s">
        <v>115</v>
      </c>
      <c r="D62" s="133"/>
      <c r="E62" s="33" t="s">
        <v>159</v>
      </c>
      <c r="F62" s="33"/>
      <c r="G62" s="145">
        <v>9695</v>
      </c>
      <c r="H62" s="145">
        <v>1486</v>
      </c>
      <c r="I62" s="106">
        <f t="shared" si="0"/>
        <v>11181</v>
      </c>
      <c r="J62" s="33" t="s">
        <v>160</v>
      </c>
      <c r="K62" s="143" t="s">
        <v>153</v>
      </c>
      <c r="L62" s="33" t="s">
        <v>33</v>
      </c>
      <c r="M62" s="33" t="s">
        <v>34</v>
      </c>
      <c r="N62" s="143" t="s">
        <v>161</v>
      </c>
      <c r="O62" s="33" t="s">
        <v>51</v>
      </c>
      <c r="P62" s="33" t="s">
        <v>67</v>
      </c>
      <c r="Q62" s="33" t="s">
        <v>67</v>
      </c>
      <c r="R62" s="33" t="s">
        <v>51</v>
      </c>
      <c r="S62" s="33" t="s">
        <v>162</v>
      </c>
      <c r="T62" s="33">
        <v>18159381302</v>
      </c>
      <c r="U62" s="33" t="s">
        <v>163</v>
      </c>
      <c r="V62" s="33" t="s">
        <v>62</v>
      </c>
      <c r="W62" s="33" t="s">
        <v>164</v>
      </c>
      <c r="X62" s="155"/>
    </row>
    <row r="63" s="88" customFormat="1" ht="136.5" customHeight="1" spans="1:24">
      <c r="A63" s="148">
        <v>16</v>
      </c>
      <c r="B63" s="33" t="s">
        <v>172</v>
      </c>
      <c r="C63" s="143" t="s">
        <v>173</v>
      </c>
      <c r="D63" s="223" t="s">
        <v>174</v>
      </c>
      <c r="E63" s="33" t="s">
        <v>175</v>
      </c>
      <c r="F63" s="124" t="s">
        <v>176</v>
      </c>
      <c r="G63" s="145">
        <v>8545.02</v>
      </c>
      <c r="H63" s="145">
        <v>2377.07</v>
      </c>
      <c r="I63" s="106">
        <f t="shared" si="0"/>
        <v>10922.09</v>
      </c>
      <c r="J63" s="33" t="s">
        <v>177</v>
      </c>
      <c r="K63" s="143" t="s">
        <v>178</v>
      </c>
      <c r="L63" s="33" t="s">
        <v>47</v>
      </c>
      <c r="M63" s="33" t="s">
        <v>34</v>
      </c>
      <c r="N63" s="143" t="s">
        <v>179</v>
      </c>
      <c r="O63" s="33" t="s">
        <v>36</v>
      </c>
      <c r="P63" s="33" t="s">
        <v>36</v>
      </c>
      <c r="Q63" s="33" t="s">
        <v>36</v>
      </c>
      <c r="R63" s="33" t="s">
        <v>51</v>
      </c>
      <c r="S63" s="33" t="s">
        <v>180</v>
      </c>
      <c r="T63" s="33">
        <v>13860626640</v>
      </c>
      <c r="U63" s="33" t="s">
        <v>181</v>
      </c>
      <c r="V63" s="33" t="s">
        <v>62</v>
      </c>
      <c r="W63" s="161" t="s">
        <v>182</v>
      </c>
      <c r="X63" s="155"/>
    </row>
    <row r="64" s="88" customFormat="1" ht="110.25" customHeight="1" spans="1:24">
      <c r="A64" s="148">
        <v>17</v>
      </c>
      <c r="B64" s="33" t="s">
        <v>172</v>
      </c>
      <c r="C64" s="143" t="s">
        <v>183</v>
      </c>
      <c r="D64" s="223" t="s">
        <v>184</v>
      </c>
      <c r="E64" s="33" t="s">
        <v>185</v>
      </c>
      <c r="F64" s="129"/>
      <c r="G64" s="145">
        <v>8834.26</v>
      </c>
      <c r="H64" s="145">
        <v>2711.3</v>
      </c>
      <c r="I64" s="106">
        <f t="shared" si="0"/>
        <v>11545.56</v>
      </c>
      <c r="J64" s="33" t="s">
        <v>186</v>
      </c>
      <c r="K64" s="143" t="s">
        <v>178</v>
      </c>
      <c r="L64" s="33" t="s">
        <v>47</v>
      </c>
      <c r="M64" s="33" t="s">
        <v>34</v>
      </c>
      <c r="N64" s="143" t="s">
        <v>187</v>
      </c>
      <c r="O64" s="33" t="s">
        <v>36</v>
      </c>
      <c r="P64" s="33" t="s">
        <v>67</v>
      </c>
      <c r="Q64" s="33" t="s">
        <v>67</v>
      </c>
      <c r="R64" s="33" t="s">
        <v>51</v>
      </c>
      <c r="S64" s="33" t="s">
        <v>180</v>
      </c>
      <c r="T64" s="33">
        <v>13860626640</v>
      </c>
      <c r="U64" s="33" t="s">
        <v>181</v>
      </c>
      <c r="V64" s="33" t="s">
        <v>62</v>
      </c>
      <c r="W64" s="161" t="s">
        <v>182</v>
      </c>
      <c r="X64" s="155"/>
    </row>
    <row r="65" s="88" customFormat="1" ht="114.75" customHeight="1" spans="1:24">
      <c r="A65" s="123">
        <v>18</v>
      </c>
      <c r="B65" s="124" t="s">
        <v>172</v>
      </c>
      <c r="C65" s="125" t="s">
        <v>114</v>
      </c>
      <c r="D65" s="138" t="s">
        <v>188</v>
      </c>
      <c r="E65" s="124" t="s">
        <v>189</v>
      </c>
      <c r="F65" s="135"/>
      <c r="G65" s="113">
        <v>7970.59</v>
      </c>
      <c r="H65" s="113">
        <v>2086.82</v>
      </c>
      <c r="I65" s="106">
        <f t="shared" si="0"/>
        <v>10057.41</v>
      </c>
      <c r="J65" s="124" t="s">
        <v>190</v>
      </c>
      <c r="K65" s="125" t="s">
        <v>191</v>
      </c>
      <c r="L65" s="124" t="s">
        <v>33</v>
      </c>
      <c r="M65" s="124" t="s">
        <v>34</v>
      </c>
      <c r="N65" s="125" t="s">
        <v>192</v>
      </c>
      <c r="O65" s="124" t="s">
        <v>36</v>
      </c>
      <c r="P65" s="124" t="s">
        <v>36</v>
      </c>
      <c r="Q65" s="124" t="s">
        <v>36</v>
      </c>
      <c r="R65" s="124" t="s">
        <v>51</v>
      </c>
      <c r="S65" s="124" t="s">
        <v>180</v>
      </c>
      <c r="T65" s="124">
        <v>13860626640</v>
      </c>
      <c r="U65" s="124" t="s">
        <v>181</v>
      </c>
      <c r="V65" s="124" t="s">
        <v>62</v>
      </c>
      <c r="W65" s="188" t="s">
        <v>182</v>
      </c>
      <c r="X65" s="155"/>
    </row>
    <row r="66" s="86" customFormat="1" ht="53.25" customHeight="1" spans="1:24">
      <c r="A66" s="70">
        <v>19</v>
      </c>
      <c r="B66" s="29" t="s">
        <v>193</v>
      </c>
      <c r="C66" s="103" t="s">
        <v>194</v>
      </c>
      <c r="D66" s="162" t="s">
        <v>195</v>
      </c>
      <c r="E66" s="29" t="s">
        <v>196</v>
      </c>
      <c r="F66" s="29"/>
      <c r="G66" s="105">
        <v>17080</v>
      </c>
      <c r="H66" s="106">
        <v>27947</v>
      </c>
      <c r="I66" s="106">
        <f t="shared" si="0"/>
        <v>45027</v>
      </c>
      <c r="J66" s="31" t="s">
        <v>197</v>
      </c>
      <c r="K66" s="149" t="s">
        <v>198</v>
      </c>
      <c r="L66" s="31" t="s">
        <v>33</v>
      </c>
      <c r="M66" s="31" t="s">
        <v>48</v>
      </c>
      <c r="N66" s="103" t="s">
        <v>199</v>
      </c>
      <c r="O66" s="29" t="s">
        <v>36</v>
      </c>
      <c r="P66" s="29" t="s">
        <v>36</v>
      </c>
      <c r="Q66" s="29" t="s">
        <v>36</v>
      </c>
      <c r="R66" s="31" t="s">
        <v>51</v>
      </c>
      <c r="S66" s="31" t="s">
        <v>200</v>
      </c>
      <c r="T66" s="31">
        <v>15960861683</v>
      </c>
      <c r="U66" s="31" t="s">
        <v>201</v>
      </c>
      <c r="V66" s="42"/>
      <c r="W66" s="31" t="s">
        <v>202</v>
      </c>
      <c r="X66" s="151"/>
    </row>
    <row r="67" s="86" customFormat="1" ht="53.25" customHeight="1" spans="1:24">
      <c r="A67" s="70">
        <v>20</v>
      </c>
      <c r="B67" s="29" t="s">
        <v>203</v>
      </c>
      <c r="C67" s="103" t="s">
        <v>204</v>
      </c>
      <c r="D67" s="163" t="s">
        <v>205</v>
      </c>
      <c r="E67" s="29"/>
      <c r="F67" s="29" t="s">
        <v>206</v>
      </c>
      <c r="G67" s="105">
        <v>162831.18</v>
      </c>
      <c r="H67" s="106">
        <v>45919.62</v>
      </c>
      <c r="I67" s="106">
        <f t="shared" si="0"/>
        <v>208750.8</v>
      </c>
      <c r="J67" s="31" t="s">
        <v>207</v>
      </c>
      <c r="K67" s="149" t="s">
        <v>208</v>
      </c>
      <c r="L67" s="31" t="s">
        <v>107</v>
      </c>
      <c r="M67" s="31" t="s">
        <v>65</v>
      </c>
      <c r="N67" s="103" t="s">
        <v>209</v>
      </c>
      <c r="O67" s="29"/>
      <c r="P67" s="29"/>
      <c r="Q67" s="29" t="s">
        <v>57</v>
      </c>
      <c r="R67" s="31" t="s">
        <v>20</v>
      </c>
      <c r="S67" s="31" t="s">
        <v>210</v>
      </c>
      <c r="T67" s="31" t="s">
        <v>211</v>
      </c>
      <c r="U67" s="31" t="s">
        <v>212</v>
      </c>
      <c r="V67" s="42"/>
      <c r="W67" s="31"/>
      <c r="X67" s="151"/>
    </row>
    <row r="68" s="86" customFormat="1" ht="53.25" customHeight="1" spans="1:24">
      <c r="A68" s="70">
        <v>21</v>
      </c>
      <c r="B68" s="29" t="s">
        <v>203</v>
      </c>
      <c r="C68" s="103" t="s">
        <v>213</v>
      </c>
      <c r="D68" s="164" t="s">
        <v>214</v>
      </c>
      <c r="E68" s="29" t="s">
        <v>215</v>
      </c>
      <c r="F68" s="29" t="s">
        <v>216</v>
      </c>
      <c r="G68" s="105">
        <v>77501.72</v>
      </c>
      <c r="H68" s="106">
        <v>4744.8</v>
      </c>
      <c r="I68" s="106">
        <f t="shared" ref="I68:I131" si="1">G68+H68</f>
        <v>82246.52</v>
      </c>
      <c r="J68" s="31" t="s">
        <v>217</v>
      </c>
      <c r="K68" s="149" t="s">
        <v>218</v>
      </c>
      <c r="L68" s="31" t="s">
        <v>33</v>
      </c>
      <c r="M68" s="31" t="s">
        <v>34</v>
      </c>
      <c r="N68" s="103" t="s">
        <v>219</v>
      </c>
      <c r="O68" s="29" t="s">
        <v>220</v>
      </c>
      <c r="P68" s="29" t="s">
        <v>67</v>
      </c>
      <c r="Q68" s="29" t="s">
        <v>67</v>
      </c>
      <c r="R68" s="31" t="s">
        <v>51</v>
      </c>
      <c r="S68" s="31" t="s">
        <v>221</v>
      </c>
      <c r="T68" s="31" t="s">
        <v>222</v>
      </c>
      <c r="U68" s="31" t="s">
        <v>223</v>
      </c>
      <c r="V68" s="42"/>
      <c r="W68" s="31" t="s">
        <v>224</v>
      </c>
      <c r="X68" s="151"/>
    </row>
    <row r="69" s="86" customFormat="1" ht="53.25" customHeight="1" spans="1:24">
      <c r="A69" s="70">
        <v>22</v>
      </c>
      <c r="B69" s="29" t="s">
        <v>203</v>
      </c>
      <c r="C69" s="103" t="s">
        <v>225</v>
      </c>
      <c r="D69" s="164" t="s">
        <v>226</v>
      </c>
      <c r="E69" s="29" t="s">
        <v>227</v>
      </c>
      <c r="F69" s="29"/>
      <c r="G69" s="105">
        <v>72446</v>
      </c>
      <c r="H69" s="106">
        <v>21137.48</v>
      </c>
      <c r="I69" s="106">
        <f t="shared" si="1"/>
        <v>93583.48</v>
      </c>
      <c r="J69" s="31" t="s">
        <v>228</v>
      </c>
      <c r="K69" s="149" t="s">
        <v>229</v>
      </c>
      <c r="L69" s="31" t="s">
        <v>33</v>
      </c>
      <c r="M69" s="31" t="s">
        <v>34</v>
      </c>
      <c r="N69" s="103"/>
      <c r="O69" s="29" t="s">
        <v>220</v>
      </c>
      <c r="P69" s="29" t="s">
        <v>67</v>
      </c>
      <c r="Q69" s="29"/>
      <c r="R69" s="31" t="s">
        <v>37</v>
      </c>
      <c r="S69" s="31" t="s">
        <v>230</v>
      </c>
      <c r="T69" s="31" t="s">
        <v>231</v>
      </c>
      <c r="U69" s="31" t="s">
        <v>232</v>
      </c>
      <c r="V69" s="42"/>
      <c r="W69" s="31"/>
      <c r="X69" s="151"/>
    </row>
    <row r="70" s="86" customFormat="1" ht="53.25" customHeight="1" spans="1:24">
      <c r="A70" s="70">
        <v>23</v>
      </c>
      <c r="B70" s="29" t="s">
        <v>203</v>
      </c>
      <c r="C70" s="103" t="s">
        <v>233</v>
      </c>
      <c r="D70" s="163" t="s">
        <v>234</v>
      </c>
      <c r="E70" s="29" t="s">
        <v>235</v>
      </c>
      <c r="F70" s="29" t="s">
        <v>235</v>
      </c>
      <c r="G70" s="105">
        <v>16297.92</v>
      </c>
      <c r="H70" s="106">
        <v>1915.15</v>
      </c>
      <c r="I70" s="106">
        <f t="shared" si="1"/>
        <v>18213.07</v>
      </c>
      <c r="J70" s="31" t="s">
        <v>236</v>
      </c>
      <c r="K70" s="149" t="s">
        <v>237</v>
      </c>
      <c r="L70" s="31" t="s">
        <v>107</v>
      </c>
      <c r="M70" s="31" t="s">
        <v>34</v>
      </c>
      <c r="N70" s="103" t="s">
        <v>238</v>
      </c>
      <c r="O70" s="29" t="s">
        <v>36</v>
      </c>
      <c r="P70" s="29" t="s">
        <v>36</v>
      </c>
      <c r="Q70" s="29" t="s">
        <v>36</v>
      </c>
      <c r="R70" s="31" t="s">
        <v>51</v>
      </c>
      <c r="S70" s="31" t="s">
        <v>239</v>
      </c>
      <c r="T70" s="31" t="s">
        <v>240</v>
      </c>
      <c r="U70" s="31" t="s">
        <v>241</v>
      </c>
      <c r="V70" s="42"/>
      <c r="W70" s="31"/>
      <c r="X70" s="151"/>
    </row>
    <row r="71" s="86" customFormat="1" ht="53.25" customHeight="1" spans="1:24">
      <c r="A71" s="70">
        <v>24</v>
      </c>
      <c r="B71" s="29" t="s">
        <v>203</v>
      </c>
      <c r="C71" s="103" t="s">
        <v>242</v>
      </c>
      <c r="D71" s="163" t="s">
        <v>243</v>
      </c>
      <c r="E71" s="29" t="s">
        <v>244</v>
      </c>
      <c r="F71" s="29"/>
      <c r="G71" s="105">
        <v>5200</v>
      </c>
      <c r="H71" s="106">
        <v>858</v>
      </c>
      <c r="I71" s="106">
        <f t="shared" si="1"/>
        <v>6058</v>
      </c>
      <c r="J71" s="31" t="s">
        <v>245</v>
      </c>
      <c r="K71" s="149" t="s">
        <v>246</v>
      </c>
      <c r="L71" s="31" t="s">
        <v>33</v>
      </c>
      <c r="M71" s="31" t="s">
        <v>34</v>
      </c>
      <c r="N71" s="103" t="s">
        <v>247</v>
      </c>
      <c r="O71" s="29" t="s">
        <v>36</v>
      </c>
      <c r="P71" s="29" t="s">
        <v>36</v>
      </c>
      <c r="Q71" s="29"/>
      <c r="R71" s="31" t="s">
        <v>37</v>
      </c>
      <c r="S71" s="31" t="s">
        <v>248</v>
      </c>
      <c r="T71" s="31" t="s">
        <v>249</v>
      </c>
      <c r="U71" s="31" t="s">
        <v>250</v>
      </c>
      <c r="V71" s="42"/>
      <c r="W71" s="31"/>
      <c r="X71" s="151"/>
    </row>
    <row r="72" s="86" customFormat="1" ht="53.25" customHeight="1" spans="1:24">
      <c r="A72" s="70">
        <v>25</v>
      </c>
      <c r="B72" s="29" t="s">
        <v>203</v>
      </c>
      <c r="C72" s="103" t="s">
        <v>251</v>
      </c>
      <c r="D72" s="163" t="s">
        <v>252</v>
      </c>
      <c r="E72" s="29" t="s">
        <v>253</v>
      </c>
      <c r="F72" s="29" t="s">
        <v>253</v>
      </c>
      <c r="G72" s="105">
        <v>3486</v>
      </c>
      <c r="H72" s="106">
        <v>1089.02</v>
      </c>
      <c r="I72" s="106">
        <f t="shared" si="1"/>
        <v>4575.02</v>
      </c>
      <c r="J72" s="31" t="s">
        <v>254</v>
      </c>
      <c r="K72" s="149" t="s">
        <v>255</v>
      </c>
      <c r="L72" s="31" t="s">
        <v>107</v>
      </c>
      <c r="M72" s="31" t="s">
        <v>48</v>
      </c>
      <c r="N72" s="103" t="s">
        <v>256</v>
      </c>
      <c r="O72" s="29" t="s">
        <v>220</v>
      </c>
      <c r="P72" s="29" t="s">
        <v>67</v>
      </c>
      <c r="Q72" s="29" t="s">
        <v>67</v>
      </c>
      <c r="R72" s="31" t="s">
        <v>51</v>
      </c>
      <c r="S72" s="31" t="s">
        <v>257</v>
      </c>
      <c r="T72" s="31" t="s">
        <v>258</v>
      </c>
      <c r="U72" s="31" t="s">
        <v>259</v>
      </c>
      <c r="V72" s="42"/>
      <c r="W72" s="31"/>
      <c r="X72" s="151"/>
    </row>
    <row r="73" s="86" customFormat="1" ht="53.25" customHeight="1" spans="1:24">
      <c r="A73" s="70">
        <v>26</v>
      </c>
      <c r="B73" s="29" t="s">
        <v>260</v>
      </c>
      <c r="C73" s="103" t="s">
        <v>261</v>
      </c>
      <c r="D73" s="104" t="s">
        <v>262</v>
      </c>
      <c r="E73" s="29" t="s">
        <v>263</v>
      </c>
      <c r="F73" s="29"/>
      <c r="G73" s="105">
        <v>7000</v>
      </c>
      <c r="H73" s="106">
        <v>6163.02</v>
      </c>
      <c r="I73" s="106">
        <f t="shared" si="1"/>
        <v>13163.02</v>
      </c>
      <c r="J73" s="31" t="s">
        <v>264</v>
      </c>
      <c r="K73" s="183" t="s">
        <v>265</v>
      </c>
      <c r="L73" s="31" t="s">
        <v>107</v>
      </c>
      <c r="M73" s="31" t="s">
        <v>34</v>
      </c>
      <c r="N73" s="103" t="s">
        <v>266</v>
      </c>
      <c r="O73" s="29" t="s">
        <v>267</v>
      </c>
      <c r="P73" s="29" t="s">
        <v>67</v>
      </c>
      <c r="Q73" s="29"/>
      <c r="R73" s="31" t="s">
        <v>37</v>
      </c>
      <c r="S73" s="31" t="s">
        <v>268</v>
      </c>
      <c r="T73" s="31" t="s">
        <v>269</v>
      </c>
      <c r="U73" s="31" t="s">
        <v>270</v>
      </c>
      <c r="V73" s="42" t="s">
        <v>271</v>
      </c>
      <c r="W73" s="31" t="s">
        <v>272</v>
      </c>
      <c r="X73" s="151"/>
    </row>
    <row r="74" s="86" customFormat="1" ht="53.25" customHeight="1" spans="1:24">
      <c r="A74" s="70">
        <v>27</v>
      </c>
      <c r="B74" s="29" t="s">
        <v>273</v>
      </c>
      <c r="C74" s="103" t="s">
        <v>274</v>
      </c>
      <c r="D74" s="163" t="s">
        <v>275</v>
      </c>
      <c r="E74" s="29" t="s">
        <v>276</v>
      </c>
      <c r="F74" s="29"/>
      <c r="G74" s="105">
        <v>12422.65</v>
      </c>
      <c r="H74" s="105">
        <v>2779</v>
      </c>
      <c r="I74" s="106">
        <f t="shared" si="1"/>
        <v>15201.65</v>
      </c>
      <c r="J74" s="31" t="s">
        <v>277</v>
      </c>
      <c r="K74" s="149" t="s">
        <v>278</v>
      </c>
      <c r="L74" s="31" t="s">
        <v>107</v>
      </c>
      <c r="M74" s="31" t="s">
        <v>34</v>
      </c>
      <c r="N74" s="103" t="s">
        <v>279</v>
      </c>
      <c r="O74" s="29" t="s">
        <v>36</v>
      </c>
      <c r="P74" s="29" t="s">
        <v>57</v>
      </c>
      <c r="Q74" s="29"/>
      <c r="R74" s="31" t="s">
        <v>37</v>
      </c>
      <c r="S74" s="31" t="s">
        <v>280</v>
      </c>
      <c r="T74" s="31" t="s">
        <v>281</v>
      </c>
      <c r="U74" s="31" t="s">
        <v>282</v>
      </c>
      <c r="V74" s="42"/>
      <c r="W74" s="31" t="s">
        <v>283</v>
      </c>
      <c r="X74" s="151"/>
    </row>
    <row r="75" s="86" customFormat="1" ht="53.25" customHeight="1" spans="1:24">
      <c r="A75" s="70">
        <v>28</v>
      </c>
      <c r="B75" s="29" t="s">
        <v>284</v>
      </c>
      <c r="C75" s="103" t="s">
        <v>285</v>
      </c>
      <c r="D75" s="163" t="s">
        <v>286</v>
      </c>
      <c r="E75" s="29" t="s">
        <v>287</v>
      </c>
      <c r="F75" s="29"/>
      <c r="G75" s="105">
        <v>14506.5</v>
      </c>
      <c r="H75" s="105">
        <v>2203.7</v>
      </c>
      <c r="I75" s="106">
        <f t="shared" si="1"/>
        <v>16710.2</v>
      </c>
      <c r="J75" s="31" t="s">
        <v>288</v>
      </c>
      <c r="K75" s="149" t="s">
        <v>289</v>
      </c>
      <c r="L75" s="31" t="s">
        <v>33</v>
      </c>
      <c r="M75" s="31" t="s">
        <v>48</v>
      </c>
      <c r="N75" s="103" t="s">
        <v>290</v>
      </c>
      <c r="O75" s="29" t="s">
        <v>36</v>
      </c>
      <c r="P75" s="29" t="s">
        <v>57</v>
      </c>
      <c r="Q75" s="29"/>
      <c r="R75" s="31" t="s">
        <v>37</v>
      </c>
      <c r="S75" s="31" t="s">
        <v>291</v>
      </c>
      <c r="T75" s="31" t="s">
        <v>292</v>
      </c>
      <c r="U75" s="31" t="s">
        <v>293</v>
      </c>
      <c r="V75" s="42">
        <v>15805208581</v>
      </c>
      <c r="W75" s="31" t="s">
        <v>294</v>
      </c>
      <c r="X75" s="151"/>
    </row>
    <row r="76" s="86" customFormat="1" ht="53.25" customHeight="1" spans="1:24">
      <c r="A76" s="70">
        <v>29</v>
      </c>
      <c r="B76" s="29" t="s">
        <v>295</v>
      </c>
      <c r="C76" s="103" t="s">
        <v>296</v>
      </c>
      <c r="D76" s="104" t="s">
        <v>297</v>
      </c>
      <c r="E76" s="29" t="s">
        <v>298</v>
      </c>
      <c r="F76" s="29" t="s">
        <v>299</v>
      </c>
      <c r="G76" s="105">
        <v>39861.07</v>
      </c>
      <c r="H76" s="106">
        <v>11016.1</v>
      </c>
      <c r="I76" s="106">
        <f t="shared" si="1"/>
        <v>50877.17</v>
      </c>
      <c r="J76" s="31" t="s">
        <v>300</v>
      </c>
      <c r="K76" s="183" t="s">
        <v>301</v>
      </c>
      <c r="L76" s="31" t="s">
        <v>47</v>
      </c>
      <c r="M76" s="31" t="s">
        <v>48</v>
      </c>
      <c r="N76" s="103" t="s">
        <v>302</v>
      </c>
      <c r="O76" s="29" t="s">
        <v>303</v>
      </c>
      <c r="P76" s="29" t="s">
        <v>67</v>
      </c>
      <c r="Q76" s="29" t="s">
        <v>67</v>
      </c>
      <c r="R76" s="31" t="s">
        <v>51</v>
      </c>
      <c r="S76" s="31" t="s">
        <v>304</v>
      </c>
      <c r="T76" s="31" t="s">
        <v>305</v>
      </c>
      <c r="U76" s="31" t="s">
        <v>306</v>
      </c>
      <c r="V76" s="42"/>
      <c r="W76" s="31" t="s">
        <v>307</v>
      </c>
      <c r="X76" s="151"/>
    </row>
    <row r="77" s="86" customFormat="1" ht="53.25" customHeight="1" spans="1:24">
      <c r="A77" s="70">
        <v>30</v>
      </c>
      <c r="B77" s="29" t="s">
        <v>308</v>
      </c>
      <c r="C77" s="103" t="s">
        <v>309</v>
      </c>
      <c r="D77" s="165" t="s">
        <v>310</v>
      </c>
      <c r="E77" s="29" t="s">
        <v>311</v>
      </c>
      <c r="F77" s="29" t="s">
        <v>62</v>
      </c>
      <c r="G77" s="105">
        <v>28872.91</v>
      </c>
      <c r="H77" s="105">
        <v>8597.29</v>
      </c>
      <c r="I77" s="106">
        <f t="shared" si="1"/>
        <v>37470.2</v>
      </c>
      <c r="J77" s="31" t="s">
        <v>312</v>
      </c>
      <c r="K77" s="149" t="s">
        <v>313</v>
      </c>
      <c r="L77" s="31" t="s">
        <v>47</v>
      </c>
      <c r="M77" s="31" t="s">
        <v>48</v>
      </c>
      <c r="N77" s="103" t="s">
        <v>314</v>
      </c>
      <c r="O77" s="29" t="s">
        <v>57</v>
      </c>
      <c r="P77" s="29" t="s">
        <v>57</v>
      </c>
      <c r="Q77" s="29"/>
      <c r="R77" s="31" t="s">
        <v>37</v>
      </c>
      <c r="S77" s="31" t="s">
        <v>315</v>
      </c>
      <c r="T77" s="31" t="s">
        <v>316</v>
      </c>
      <c r="U77" s="31" t="s">
        <v>317</v>
      </c>
      <c r="V77" s="42" t="s">
        <v>62</v>
      </c>
      <c r="W77" s="31" t="s">
        <v>318</v>
      </c>
      <c r="X77" s="151"/>
    </row>
    <row r="78" s="86" customFormat="1" ht="53.25" customHeight="1" spans="1:24">
      <c r="A78" s="70">
        <v>31</v>
      </c>
      <c r="B78" s="29" t="s">
        <v>319</v>
      </c>
      <c r="C78" s="103" t="s">
        <v>320</v>
      </c>
      <c r="D78" s="163" t="s">
        <v>321</v>
      </c>
      <c r="E78" s="29" t="s">
        <v>62</v>
      </c>
      <c r="F78" s="29" t="s">
        <v>62</v>
      </c>
      <c r="G78" s="105">
        <v>25834</v>
      </c>
      <c r="H78" s="105">
        <v>10783</v>
      </c>
      <c r="I78" s="106">
        <f t="shared" si="1"/>
        <v>36617</v>
      </c>
      <c r="J78" s="31" t="s">
        <v>322</v>
      </c>
      <c r="K78" s="149" t="s">
        <v>323</v>
      </c>
      <c r="L78" s="31" t="s">
        <v>33</v>
      </c>
      <c r="M78" s="31" t="s">
        <v>34</v>
      </c>
      <c r="N78" s="103" t="s">
        <v>324</v>
      </c>
      <c r="O78" s="29" t="s">
        <v>57</v>
      </c>
      <c r="P78" s="29"/>
      <c r="Q78" s="29"/>
      <c r="R78" s="31" t="s">
        <v>3</v>
      </c>
      <c r="S78" s="31" t="s">
        <v>315</v>
      </c>
      <c r="T78" s="31" t="s">
        <v>325</v>
      </c>
      <c r="U78" s="31" t="s">
        <v>317</v>
      </c>
      <c r="V78" s="42" t="s">
        <v>62</v>
      </c>
      <c r="W78" s="31" t="s">
        <v>318</v>
      </c>
      <c r="X78" s="151"/>
    </row>
    <row r="79" s="86" customFormat="1" ht="53.25" customHeight="1" spans="1:24">
      <c r="A79" s="70">
        <v>32</v>
      </c>
      <c r="B79" s="29" t="s">
        <v>326</v>
      </c>
      <c r="C79" s="103" t="s">
        <v>311</v>
      </c>
      <c r="D79" s="166" t="s">
        <v>327</v>
      </c>
      <c r="E79" s="29" t="s">
        <v>328</v>
      </c>
      <c r="F79" s="29" t="s">
        <v>62</v>
      </c>
      <c r="G79" s="105">
        <v>24000</v>
      </c>
      <c r="H79" s="106">
        <v>4336.26</v>
      </c>
      <c r="I79" s="106">
        <f t="shared" si="1"/>
        <v>28336.26</v>
      </c>
      <c r="J79" s="31" t="s">
        <v>329</v>
      </c>
      <c r="K79" s="149" t="s">
        <v>330</v>
      </c>
      <c r="L79" s="31" t="s">
        <v>47</v>
      </c>
      <c r="M79" s="31" t="s">
        <v>48</v>
      </c>
      <c r="N79" s="103" t="s">
        <v>331</v>
      </c>
      <c r="O79" s="29" t="s">
        <v>57</v>
      </c>
      <c r="P79" s="29" t="s">
        <v>57</v>
      </c>
      <c r="Q79" s="29"/>
      <c r="R79" s="31" t="s">
        <v>37</v>
      </c>
      <c r="S79" s="31" t="s">
        <v>315</v>
      </c>
      <c r="T79" s="31" t="s">
        <v>332</v>
      </c>
      <c r="U79" s="31" t="s">
        <v>317</v>
      </c>
      <c r="V79" s="42" t="s">
        <v>62</v>
      </c>
      <c r="W79" s="31" t="s">
        <v>318</v>
      </c>
      <c r="X79" s="151"/>
    </row>
    <row r="80" s="86" customFormat="1" ht="53.25" customHeight="1" spans="1:24">
      <c r="A80" s="70">
        <v>33</v>
      </c>
      <c r="B80" s="29" t="s">
        <v>333</v>
      </c>
      <c r="C80" s="103" t="s">
        <v>334</v>
      </c>
      <c r="D80" s="163" t="s">
        <v>335</v>
      </c>
      <c r="E80" s="29" t="s">
        <v>336</v>
      </c>
      <c r="F80" s="29" t="s">
        <v>62</v>
      </c>
      <c r="G80" s="105">
        <v>18879</v>
      </c>
      <c r="H80" s="106">
        <v>4752.17</v>
      </c>
      <c r="I80" s="106">
        <f t="shared" si="1"/>
        <v>23631.17</v>
      </c>
      <c r="J80" s="31" t="s">
        <v>337</v>
      </c>
      <c r="K80" s="183" t="s">
        <v>338</v>
      </c>
      <c r="L80" s="31" t="s">
        <v>107</v>
      </c>
      <c r="M80" s="31" t="s">
        <v>34</v>
      </c>
      <c r="N80" s="103" t="s">
        <v>339</v>
      </c>
      <c r="O80" s="29" t="s">
        <v>57</v>
      </c>
      <c r="P80" s="29" t="s">
        <v>57</v>
      </c>
      <c r="Q80" s="29"/>
      <c r="R80" s="31" t="s">
        <v>37</v>
      </c>
      <c r="S80" s="31" t="s">
        <v>315</v>
      </c>
      <c r="T80" s="31" t="s">
        <v>340</v>
      </c>
      <c r="U80" s="31" t="s">
        <v>317</v>
      </c>
      <c r="V80" s="42" t="s">
        <v>62</v>
      </c>
      <c r="W80" s="31" t="s">
        <v>318</v>
      </c>
      <c r="X80" s="151"/>
    </row>
    <row r="81" s="86" customFormat="1" ht="53.25" customHeight="1" spans="1:24">
      <c r="A81" s="70">
        <v>34</v>
      </c>
      <c r="B81" s="29" t="s">
        <v>341</v>
      </c>
      <c r="C81" s="103" t="s">
        <v>342</v>
      </c>
      <c r="D81" s="167">
        <v>771012763</v>
      </c>
      <c r="E81" s="29" t="s">
        <v>343</v>
      </c>
      <c r="F81" s="29" t="s">
        <v>62</v>
      </c>
      <c r="G81" s="105">
        <v>18687</v>
      </c>
      <c r="H81" s="106">
        <v>3465.23</v>
      </c>
      <c r="I81" s="106">
        <f t="shared" si="1"/>
        <v>22152.23</v>
      </c>
      <c r="J81" s="31" t="s">
        <v>344</v>
      </c>
      <c r="K81" s="183" t="s">
        <v>345</v>
      </c>
      <c r="L81" s="31" t="s">
        <v>33</v>
      </c>
      <c r="M81" s="31" t="s">
        <v>48</v>
      </c>
      <c r="N81" s="103" t="s">
        <v>346</v>
      </c>
      <c r="O81" s="29" t="s">
        <v>57</v>
      </c>
      <c r="P81" s="29" t="s">
        <v>57</v>
      </c>
      <c r="Q81" s="29"/>
      <c r="R81" s="31" t="s">
        <v>37</v>
      </c>
      <c r="S81" s="31" t="s">
        <v>315</v>
      </c>
      <c r="T81" s="31" t="s">
        <v>347</v>
      </c>
      <c r="U81" s="31" t="s">
        <v>317</v>
      </c>
      <c r="V81" s="42" t="s">
        <v>62</v>
      </c>
      <c r="W81" s="31" t="s">
        <v>318</v>
      </c>
      <c r="X81" s="151"/>
    </row>
    <row r="82" s="89" customFormat="1" ht="53.25" customHeight="1" spans="1:24">
      <c r="A82" s="70">
        <v>35</v>
      </c>
      <c r="B82" s="29" t="s">
        <v>319</v>
      </c>
      <c r="C82" s="103" t="s">
        <v>348</v>
      </c>
      <c r="D82" s="163" t="s">
        <v>349</v>
      </c>
      <c r="E82" s="29" t="s">
        <v>350</v>
      </c>
      <c r="F82" s="29" t="s">
        <v>62</v>
      </c>
      <c r="G82" s="105">
        <v>17667.57</v>
      </c>
      <c r="H82" s="106">
        <v>10479.36</v>
      </c>
      <c r="I82" s="106">
        <f t="shared" si="1"/>
        <v>28146.93</v>
      </c>
      <c r="J82" s="31" t="s">
        <v>351</v>
      </c>
      <c r="K82" s="183" t="s">
        <v>352</v>
      </c>
      <c r="L82" s="31" t="s">
        <v>33</v>
      </c>
      <c r="M82" s="31" t="s">
        <v>34</v>
      </c>
      <c r="N82" s="103" t="s">
        <v>353</v>
      </c>
      <c r="O82" s="29" t="s">
        <v>57</v>
      </c>
      <c r="P82" s="29" t="s">
        <v>57</v>
      </c>
      <c r="Q82" s="29"/>
      <c r="R82" s="31" t="s">
        <v>37</v>
      </c>
      <c r="S82" s="31" t="s">
        <v>315</v>
      </c>
      <c r="T82" s="31" t="s">
        <v>354</v>
      </c>
      <c r="U82" s="31" t="s">
        <v>317</v>
      </c>
      <c r="V82" s="42" t="s">
        <v>62</v>
      </c>
      <c r="W82" s="31" t="s">
        <v>318</v>
      </c>
      <c r="X82" s="151"/>
    </row>
    <row r="83" s="86" customFormat="1" ht="53.25" customHeight="1" spans="1:24">
      <c r="A83" s="70">
        <v>36</v>
      </c>
      <c r="B83" s="29" t="s">
        <v>355</v>
      </c>
      <c r="C83" s="103" t="s">
        <v>356</v>
      </c>
      <c r="D83" s="165" t="s">
        <v>357</v>
      </c>
      <c r="E83" s="29" t="s">
        <v>358</v>
      </c>
      <c r="F83" s="29" t="s">
        <v>62</v>
      </c>
      <c r="G83" s="105">
        <v>9551.21</v>
      </c>
      <c r="H83" s="106">
        <v>3191.74</v>
      </c>
      <c r="I83" s="106">
        <f t="shared" si="1"/>
        <v>12742.95</v>
      </c>
      <c r="J83" s="31" t="s">
        <v>359</v>
      </c>
      <c r="K83" s="149" t="s">
        <v>360</v>
      </c>
      <c r="L83" s="31" t="s">
        <v>33</v>
      </c>
      <c r="M83" s="31" t="s">
        <v>34</v>
      </c>
      <c r="N83" s="103" t="s">
        <v>361</v>
      </c>
      <c r="O83" s="29" t="s">
        <v>57</v>
      </c>
      <c r="P83" s="29" t="s">
        <v>57</v>
      </c>
      <c r="Q83" s="29"/>
      <c r="R83" s="31" t="s">
        <v>37</v>
      </c>
      <c r="S83" s="31" t="s">
        <v>315</v>
      </c>
      <c r="T83" s="31" t="s">
        <v>362</v>
      </c>
      <c r="U83" s="31" t="s">
        <v>317</v>
      </c>
      <c r="V83" s="42" t="s">
        <v>62</v>
      </c>
      <c r="W83" s="31" t="s">
        <v>318</v>
      </c>
      <c r="X83" s="151"/>
    </row>
    <row r="84" s="86" customFormat="1" ht="53.25" customHeight="1" spans="1:24">
      <c r="A84" s="168">
        <v>37</v>
      </c>
      <c r="B84" s="169" t="s">
        <v>363</v>
      </c>
      <c r="C84" s="170" t="s">
        <v>364</v>
      </c>
      <c r="D84" s="166" t="s">
        <v>365</v>
      </c>
      <c r="E84" s="169" t="s">
        <v>62</v>
      </c>
      <c r="F84" s="169" t="s">
        <v>62</v>
      </c>
      <c r="G84" s="171">
        <v>8573.31</v>
      </c>
      <c r="H84" s="172">
        <v>2771.59</v>
      </c>
      <c r="I84" s="106">
        <f t="shared" si="1"/>
        <v>11344.9</v>
      </c>
      <c r="J84" s="184" t="s">
        <v>366</v>
      </c>
      <c r="K84" s="185" t="s">
        <v>367</v>
      </c>
      <c r="L84" s="184" t="s">
        <v>33</v>
      </c>
      <c r="M84" s="184" t="s">
        <v>34</v>
      </c>
      <c r="N84" s="170" t="s">
        <v>368</v>
      </c>
      <c r="O84" s="169" t="s">
        <v>57</v>
      </c>
      <c r="P84" s="169"/>
      <c r="Q84" s="169"/>
      <c r="R84" s="184" t="s">
        <v>3</v>
      </c>
      <c r="S84" s="184" t="s">
        <v>315</v>
      </c>
      <c r="T84" s="184" t="s">
        <v>369</v>
      </c>
      <c r="U84" s="184" t="s">
        <v>317</v>
      </c>
      <c r="V84" s="189" t="s">
        <v>62</v>
      </c>
      <c r="W84" s="184" t="s">
        <v>318</v>
      </c>
      <c r="X84" s="190"/>
    </row>
    <row r="85" s="90" customFormat="1" ht="53.25" customHeight="1" spans="1:24">
      <c r="A85" s="70">
        <v>38</v>
      </c>
      <c r="B85" s="29" t="s">
        <v>370</v>
      </c>
      <c r="C85" s="103" t="s">
        <v>371</v>
      </c>
      <c r="D85" s="173">
        <v>145881638</v>
      </c>
      <c r="E85" s="29" t="s">
        <v>372</v>
      </c>
      <c r="F85" s="29" t="s">
        <v>62</v>
      </c>
      <c r="G85" s="105">
        <v>7783.32</v>
      </c>
      <c r="H85" s="105">
        <v>2670.97</v>
      </c>
      <c r="I85" s="106">
        <f t="shared" si="1"/>
        <v>10454.29</v>
      </c>
      <c r="J85" s="31" t="s">
        <v>373</v>
      </c>
      <c r="K85" s="149" t="s">
        <v>374</v>
      </c>
      <c r="L85" s="31" t="s">
        <v>33</v>
      </c>
      <c r="M85" s="31" t="s">
        <v>48</v>
      </c>
      <c r="N85" s="103" t="s">
        <v>375</v>
      </c>
      <c r="O85" s="29" t="s">
        <v>57</v>
      </c>
      <c r="P85" s="29" t="s">
        <v>57</v>
      </c>
      <c r="Q85" s="29"/>
      <c r="R85" s="31" t="s">
        <v>37</v>
      </c>
      <c r="S85" s="31" t="s">
        <v>315</v>
      </c>
      <c r="T85" s="31" t="s">
        <v>376</v>
      </c>
      <c r="U85" s="31" t="s">
        <v>317</v>
      </c>
      <c r="V85" s="42" t="s">
        <v>62</v>
      </c>
      <c r="W85" s="31" t="s">
        <v>318</v>
      </c>
      <c r="X85" s="151"/>
    </row>
    <row r="86" s="86" customFormat="1" ht="53.25" customHeight="1" spans="1:24">
      <c r="A86" s="174">
        <v>39</v>
      </c>
      <c r="B86" s="78" t="s">
        <v>377</v>
      </c>
      <c r="C86" s="175" t="s">
        <v>378</v>
      </c>
      <c r="D86" s="166" t="s">
        <v>379</v>
      </c>
      <c r="E86" s="78" t="s">
        <v>380</v>
      </c>
      <c r="F86" s="78" t="s">
        <v>62</v>
      </c>
      <c r="G86" s="176">
        <v>6942</v>
      </c>
      <c r="H86" s="177">
        <v>3588</v>
      </c>
      <c r="I86" s="106">
        <f t="shared" si="1"/>
        <v>10530</v>
      </c>
      <c r="J86" s="186" t="s">
        <v>381</v>
      </c>
      <c r="K86" s="187" t="s">
        <v>380</v>
      </c>
      <c r="L86" s="186" t="s">
        <v>33</v>
      </c>
      <c r="M86" s="186" t="s">
        <v>48</v>
      </c>
      <c r="N86" s="175" t="s">
        <v>382</v>
      </c>
      <c r="O86" s="78" t="s">
        <v>36</v>
      </c>
      <c r="P86" s="78" t="s">
        <v>57</v>
      </c>
      <c r="Q86" s="78"/>
      <c r="R86" s="186" t="s">
        <v>37</v>
      </c>
      <c r="S86" s="186" t="s">
        <v>315</v>
      </c>
      <c r="T86" s="186" t="s">
        <v>383</v>
      </c>
      <c r="U86" s="186" t="s">
        <v>317</v>
      </c>
      <c r="V86" s="191" t="s">
        <v>62</v>
      </c>
      <c r="W86" s="186" t="s">
        <v>318</v>
      </c>
      <c r="X86" s="192"/>
    </row>
    <row r="87" s="86" customFormat="1" ht="53.25" customHeight="1" spans="1:24">
      <c r="A87" s="70">
        <v>40</v>
      </c>
      <c r="B87" s="29" t="s">
        <v>384</v>
      </c>
      <c r="C87" s="103" t="s">
        <v>385</v>
      </c>
      <c r="D87" s="163" t="s">
        <v>386</v>
      </c>
      <c r="E87" s="29" t="s">
        <v>387</v>
      </c>
      <c r="F87" s="29" t="s">
        <v>62</v>
      </c>
      <c r="G87" s="105">
        <v>14776.37</v>
      </c>
      <c r="H87" s="106">
        <v>6688</v>
      </c>
      <c r="I87" s="106">
        <f t="shared" si="1"/>
        <v>21464.37</v>
      </c>
      <c r="J87" s="31" t="s">
        <v>388</v>
      </c>
      <c r="K87" s="149" t="s">
        <v>389</v>
      </c>
      <c r="L87" s="31" t="s">
        <v>33</v>
      </c>
      <c r="M87" s="31" t="s">
        <v>65</v>
      </c>
      <c r="N87" s="103" t="s">
        <v>390</v>
      </c>
      <c r="O87" s="29" t="s">
        <v>57</v>
      </c>
      <c r="P87" s="29" t="s">
        <v>62</v>
      </c>
      <c r="Q87" s="29" t="s">
        <v>62</v>
      </c>
      <c r="R87" s="31" t="s">
        <v>3</v>
      </c>
      <c r="S87" s="31" t="s">
        <v>391</v>
      </c>
      <c r="T87" s="31">
        <v>18680401280</v>
      </c>
      <c r="U87" s="31" t="s">
        <v>392</v>
      </c>
      <c r="V87" s="42">
        <v>18680401280</v>
      </c>
      <c r="W87" s="31" t="s">
        <v>393</v>
      </c>
      <c r="X87" s="151"/>
    </row>
    <row r="88" s="86" customFormat="1" ht="53.25" customHeight="1" spans="1:24">
      <c r="A88" s="70">
        <v>41</v>
      </c>
      <c r="B88" s="29" t="s">
        <v>384</v>
      </c>
      <c r="C88" s="103" t="s">
        <v>394</v>
      </c>
      <c r="D88" s="163" t="s">
        <v>395</v>
      </c>
      <c r="E88" s="29" t="s">
        <v>396</v>
      </c>
      <c r="F88" s="29" t="s">
        <v>62</v>
      </c>
      <c r="G88" s="105">
        <v>9980.206229</v>
      </c>
      <c r="H88" s="106">
        <v>5552</v>
      </c>
      <c r="I88" s="106">
        <f t="shared" si="1"/>
        <v>15532.206229</v>
      </c>
      <c r="J88" s="31" t="s">
        <v>388</v>
      </c>
      <c r="K88" s="149" t="s">
        <v>397</v>
      </c>
      <c r="L88" s="31" t="s">
        <v>33</v>
      </c>
      <c r="M88" s="31" t="s">
        <v>65</v>
      </c>
      <c r="N88" s="103" t="s">
        <v>398</v>
      </c>
      <c r="O88" s="29" t="s">
        <v>57</v>
      </c>
      <c r="P88" s="29" t="s">
        <v>62</v>
      </c>
      <c r="Q88" s="29" t="s">
        <v>62</v>
      </c>
      <c r="R88" s="31" t="s">
        <v>3</v>
      </c>
      <c r="S88" s="31" t="s">
        <v>391</v>
      </c>
      <c r="T88" s="31">
        <v>18680401280</v>
      </c>
      <c r="U88" s="31" t="s">
        <v>392</v>
      </c>
      <c r="V88" s="42">
        <v>18680401280</v>
      </c>
      <c r="W88" s="31" t="s">
        <v>393</v>
      </c>
      <c r="X88" s="151"/>
    </row>
    <row r="89" s="86" customFormat="1" ht="53.25" customHeight="1" spans="1:24">
      <c r="A89" s="70">
        <v>42</v>
      </c>
      <c r="B89" s="29" t="s">
        <v>384</v>
      </c>
      <c r="C89" s="103" t="s">
        <v>399</v>
      </c>
      <c r="D89" s="163" t="s">
        <v>400</v>
      </c>
      <c r="E89" s="29" t="s">
        <v>401</v>
      </c>
      <c r="F89" s="29" t="s">
        <v>62</v>
      </c>
      <c r="G89" s="105">
        <v>10154.16992</v>
      </c>
      <c r="H89" s="106">
        <v>3463</v>
      </c>
      <c r="I89" s="106">
        <f t="shared" si="1"/>
        <v>13617.16992</v>
      </c>
      <c r="J89" s="31" t="s">
        <v>402</v>
      </c>
      <c r="K89" s="149" t="s">
        <v>403</v>
      </c>
      <c r="L89" s="31" t="s">
        <v>33</v>
      </c>
      <c r="M89" s="31" t="s">
        <v>65</v>
      </c>
      <c r="N89" s="103" t="s">
        <v>404</v>
      </c>
      <c r="O89" s="29" t="s">
        <v>57</v>
      </c>
      <c r="P89" s="29" t="s">
        <v>62</v>
      </c>
      <c r="Q89" s="29" t="s">
        <v>62</v>
      </c>
      <c r="R89" s="31" t="s">
        <v>3</v>
      </c>
      <c r="S89" s="31" t="s">
        <v>391</v>
      </c>
      <c r="T89" s="31">
        <v>18680401280</v>
      </c>
      <c r="U89" s="31" t="s">
        <v>392</v>
      </c>
      <c r="V89" s="42">
        <v>18680401280</v>
      </c>
      <c r="W89" s="31" t="s">
        <v>393</v>
      </c>
      <c r="X89" s="151"/>
    </row>
    <row r="90" s="86" customFormat="1" ht="53.25" customHeight="1" spans="1:24">
      <c r="A90" s="70">
        <v>43</v>
      </c>
      <c r="B90" s="29" t="s">
        <v>384</v>
      </c>
      <c r="C90" s="103" t="s">
        <v>405</v>
      </c>
      <c r="D90" s="163" t="s">
        <v>406</v>
      </c>
      <c r="E90" s="29" t="s">
        <v>407</v>
      </c>
      <c r="F90" s="29" t="s">
        <v>62</v>
      </c>
      <c r="G90" s="105">
        <v>22532.85</v>
      </c>
      <c r="H90" s="106">
        <v>8568</v>
      </c>
      <c r="I90" s="106">
        <f t="shared" si="1"/>
        <v>31100.85</v>
      </c>
      <c r="J90" s="31" t="s">
        <v>388</v>
      </c>
      <c r="K90" s="149" t="s">
        <v>408</v>
      </c>
      <c r="L90" s="31" t="s">
        <v>33</v>
      </c>
      <c r="M90" s="31" t="s">
        <v>65</v>
      </c>
      <c r="N90" s="103" t="s">
        <v>409</v>
      </c>
      <c r="O90" s="29" t="s">
        <v>57</v>
      </c>
      <c r="P90" s="29" t="s">
        <v>62</v>
      </c>
      <c r="Q90" s="29" t="s">
        <v>62</v>
      </c>
      <c r="R90" s="31" t="s">
        <v>3</v>
      </c>
      <c r="S90" s="31" t="s">
        <v>391</v>
      </c>
      <c r="T90" s="31">
        <v>18680401280</v>
      </c>
      <c r="U90" s="31" t="s">
        <v>392</v>
      </c>
      <c r="V90" s="42">
        <v>18680401280</v>
      </c>
      <c r="W90" s="31" t="s">
        <v>393</v>
      </c>
      <c r="X90" s="151"/>
    </row>
    <row r="91" s="86" customFormat="1" ht="53.25" customHeight="1" spans="1:24">
      <c r="A91" s="70">
        <v>44</v>
      </c>
      <c r="B91" s="29" t="s">
        <v>384</v>
      </c>
      <c r="C91" s="103" t="s">
        <v>410</v>
      </c>
      <c r="D91" s="166" t="s">
        <v>411</v>
      </c>
      <c r="E91" s="29" t="s">
        <v>412</v>
      </c>
      <c r="F91" s="29" t="s">
        <v>62</v>
      </c>
      <c r="G91" s="105">
        <v>16569.59</v>
      </c>
      <c r="H91" s="106">
        <v>6589</v>
      </c>
      <c r="I91" s="106">
        <f t="shared" si="1"/>
        <v>23158.59</v>
      </c>
      <c r="J91" s="31" t="s">
        <v>388</v>
      </c>
      <c r="K91" s="149" t="s">
        <v>389</v>
      </c>
      <c r="L91" s="31" t="s">
        <v>33</v>
      </c>
      <c r="M91" s="31" t="s">
        <v>65</v>
      </c>
      <c r="N91" s="103" t="s">
        <v>413</v>
      </c>
      <c r="O91" s="29" t="s">
        <v>57</v>
      </c>
      <c r="P91" s="29" t="s">
        <v>62</v>
      </c>
      <c r="Q91" s="29" t="s">
        <v>62</v>
      </c>
      <c r="R91" s="31" t="s">
        <v>3</v>
      </c>
      <c r="S91" s="31" t="s">
        <v>391</v>
      </c>
      <c r="T91" s="31">
        <v>18680401280</v>
      </c>
      <c r="U91" s="31" t="s">
        <v>392</v>
      </c>
      <c r="V91" s="42">
        <v>18680401280</v>
      </c>
      <c r="W91" s="31" t="s">
        <v>393</v>
      </c>
      <c r="X91" s="151"/>
    </row>
    <row r="92" s="86" customFormat="1" ht="53.25" customHeight="1" spans="1:24">
      <c r="A92" s="70">
        <v>45</v>
      </c>
      <c r="B92" s="29" t="s">
        <v>384</v>
      </c>
      <c r="C92" s="103" t="s">
        <v>414</v>
      </c>
      <c r="D92" s="166" t="s">
        <v>415</v>
      </c>
      <c r="E92" s="29" t="s">
        <v>416</v>
      </c>
      <c r="F92" s="29" t="s">
        <v>62</v>
      </c>
      <c r="G92" s="105">
        <v>7450.071001</v>
      </c>
      <c r="H92" s="106">
        <v>4766</v>
      </c>
      <c r="I92" s="106">
        <f t="shared" si="1"/>
        <v>12216.071001</v>
      </c>
      <c r="J92" s="31" t="s">
        <v>388</v>
      </c>
      <c r="K92" s="149" t="s">
        <v>389</v>
      </c>
      <c r="L92" s="31" t="s">
        <v>33</v>
      </c>
      <c r="M92" s="31" t="s">
        <v>65</v>
      </c>
      <c r="N92" s="103" t="s">
        <v>417</v>
      </c>
      <c r="O92" s="29" t="s">
        <v>57</v>
      </c>
      <c r="P92" s="29" t="s">
        <v>62</v>
      </c>
      <c r="Q92" s="29" t="s">
        <v>62</v>
      </c>
      <c r="R92" s="31" t="s">
        <v>3</v>
      </c>
      <c r="S92" s="31" t="s">
        <v>391</v>
      </c>
      <c r="T92" s="31">
        <v>18680401280</v>
      </c>
      <c r="U92" s="31" t="s">
        <v>392</v>
      </c>
      <c r="V92" s="42">
        <v>18680401280</v>
      </c>
      <c r="W92" s="31" t="s">
        <v>393</v>
      </c>
      <c r="X92" s="151"/>
    </row>
    <row r="93" s="86" customFormat="1" ht="53.25" customHeight="1" spans="1:24">
      <c r="A93" s="70">
        <v>46</v>
      </c>
      <c r="B93" s="29" t="s">
        <v>384</v>
      </c>
      <c r="C93" s="103" t="s">
        <v>418</v>
      </c>
      <c r="D93" s="163" t="s">
        <v>419</v>
      </c>
      <c r="E93" s="29" t="s">
        <v>420</v>
      </c>
      <c r="F93" s="29" t="s">
        <v>62</v>
      </c>
      <c r="G93" s="105">
        <v>14421.038535</v>
      </c>
      <c r="H93" s="106">
        <v>5857</v>
      </c>
      <c r="I93" s="106">
        <f t="shared" si="1"/>
        <v>20278.038535</v>
      </c>
      <c r="J93" s="31" t="s">
        <v>421</v>
      </c>
      <c r="K93" s="149" t="s">
        <v>389</v>
      </c>
      <c r="L93" s="31" t="s">
        <v>33</v>
      </c>
      <c r="M93" s="31" t="s">
        <v>65</v>
      </c>
      <c r="N93" s="103" t="s">
        <v>422</v>
      </c>
      <c r="O93" s="29" t="s">
        <v>57</v>
      </c>
      <c r="P93" s="29" t="s">
        <v>62</v>
      </c>
      <c r="Q93" s="29" t="s">
        <v>62</v>
      </c>
      <c r="R93" s="31" t="s">
        <v>3</v>
      </c>
      <c r="S93" s="31" t="s">
        <v>391</v>
      </c>
      <c r="T93" s="31">
        <v>18680401280</v>
      </c>
      <c r="U93" s="31" t="s">
        <v>392</v>
      </c>
      <c r="V93" s="42">
        <v>18680401280</v>
      </c>
      <c r="W93" s="31" t="s">
        <v>393</v>
      </c>
      <c r="X93" s="151"/>
    </row>
    <row r="94" s="86" customFormat="1" ht="53.25" customHeight="1" spans="1:24">
      <c r="A94" s="70">
        <v>47</v>
      </c>
      <c r="B94" s="29" t="s">
        <v>384</v>
      </c>
      <c r="C94" s="103" t="s">
        <v>423</v>
      </c>
      <c r="D94" s="166" t="s">
        <v>424</v>
      </c>
      <c r="E94" s="29" t="s">
        <v>425</v>
      </c>
      <c r="F94" s="29" t="s">
        <v>62</v>
      </c>
      <c r="G94" s="105">
        <v>15059.73</v>
      </c>
      <c r="H94" s="106">
        <v>6104</v>
      </c>
      <c r="I94" s="106">
        <f t="shared" si="1"/>
        <v>21163.73</v>
      </c>
      <c r="J94" s="31" t="s">
        <v>426</v>
      </c>
      <c r="K94" s="149" t="s">
        <v>389</v>
      </c>
      <c r="L94" s="31" t="s">
        <v>33</v>
      </c>
      <c r="M94" s="31" t="s">
        <v>65</v>
      </c>
      <c r="N94" s="103" t="s">
        <v>427</v>
      </c>
      <c r="O94" s="29" t="s">
        <v>57</v>
      </c>
      <c r="P94" s="29" t="s">
        <v>62</v>
      </c>
      <c r="Q94" s="29" t="s">
        <v>62</v>
      </c>
      <c r="R94" s="31" t="s">
        <v>3</v>
      </c>
      <c r="S94" s="31" t="s">
        <v>391</v>
      </c>
      <c r="T94" s="31">
        <v>18680401280</v>
      </c>
      <c r="U94" s="31" t="s">
        <v>392</v>
      </c>
      <c r="V94" s="42">
        <v>18680401280</v>
      </c>
      <c r="W94" s="31" t="s">
        <v>393</v>
      </c>
      <c r="X94" s="151"/>
    </row>
    <row r="95" s="86" customFormat="1" ht="53.25" customHeight="1" spans="1:24">
      <c r="A95" s="70">
        <v>48</v>
      </c>
      <c r="B95" s="29" t="s">
        <v>384</v>
      </c>
      <c r="C95" s="103" t="s">
        <v>428</v>
      </c>
      <c r="D95" s="166" t="s">
        <v>429</v>
      </c>
      <c r="E95" s="29" t="s">
        <v>430</v>
      </c>
      <c r="F95" s="29" t="s">
        <v>62</v>
      </c>
      <c r="G95" s="105">
        <v>13619.12</v>
      </c>
      <c r="H95" s="106">
        <v>8052</v>
      </c>
      <c r="I95" s="106">
        <f t="shared" si="1"/>
        <v>21671.12</v>
      </c>
      <c r="J95" s="31" t="s">
        <v>388</v>
      </c>
      <c r="K95" s="149" t="s">
        <v>389</v>
      </c>
      <c r="L95" s="31" t="s">
        <v>33</v>
      </c>
      <c r="M95" s="31" t="s">
        <v>65</v>
      </c>
      <c r="N95" s="103" t="s">
        <v>431</v>
      </c>
      <c r="O95" s="29" t="s">
        <v>57</v>
      </c>
      <c r="P95" s="29" t="s">
        <v>62</v>
      </c>
      <c r="Q95" s="29" t="s">
        <v>62</v>
      </c>
      <c r="R95" s="31" t="s">
        <v>3</v>
      </c>
      <c r="S95" s="31" t="s">
        <v>391</v>
      </c>
      <c r="T95" s="31">
        <v>18680401280</v>
      </c>
      <c r="U95" s="31" t="s">
        <v>392</v>
      </c>
      <c r="V95" s="42">
        <v>18680401280</v>
      </c>
      <c r="W95" s="31" t="s">
        <v>393</v>
      </c>
      <c r="X95" s="151"/>
    </row>
    <row r="96" s="86" customFormat="1" ht="53.25" customHeight="1" spans="1:24">
      <c r="A96" s="70">
        <v>49</v>
      </c>
      <c r="B96" s="29" t="s">
        <v>384</v>
      </c>
      <c r="C96" s="103" t="s">
        <v>432</v>
      </c>
      <c r="D96" s="163" t="s">
        <v>433</v>
      </c>
      <c r="E96" s="29" t="s">
        <v>62</v>
      </c>
      <c r="F96" s="29" t="s">
        <v>62</v>
      </c>
      <c r="G96" s="105">
        <v>68000</v>
      </c>
      <c r="H96" s="106">
        <v>6478</v>
      </c>
      <c r="I96" s="106">
        <f t="shared" si="1"/>
        <v>74478</v>
      </c>
      <c r="J96" s="31" t="s">
        <v>434</v>
      </c>
      <c r="K96" s="149" t="s">
        <v>435</v>
      </c>
      <c r="L96" s="31" t="s">
        <v>436</v>
      </c>
      <c r="M96" s="31" t="s">
        <v>34</v>
      </c>
      <c r="N96" s="103" t="s">
        <v>62</v>
      </c>
      <c r="O96" s="29" t="s">
        <v>57</v>
      </c>
      <c r="P96" s="29" t="s">
        <v>62</v>
      </c>
      <c r="Q96" s="29" t="s">
        <v>62</v>
      </c>
      <c r="R96" s="31" t="s">
        <v>3</v>
      </c>
      <c r="S96" s="31" t="s">
        <v>437</v>
      </c>
      <c r="T96" s="31">
        <v>31167960729</v>
      </c>
      <c r="U96" s="31" t="s">
        <v>392</v>
      </c>
      <c r="V96" s="42">
        <v>31167960729</v>
      </c>
      <c r="W96" s="31" t="s">
        <v>438</v>
      </c>
      <c r="X96" s="151"/>
    </row>
    <row r="97" s="86" customFormat="1" ht="53.25" customHeight="1" spans="1:24">
      <c r="A97" s="70">
        <v>50</v>
      </c>
      <c r="B97" s="29" t="s">
        <v>384</v>
      </c>
      <c r="C97" s="103" t="s">
        <v>439</v>
      </c>
      <c r="D97" s="166" t="s">
        <v>440</v>
      </c>
      <c r="E97" s="29" t="s">
        <v>62</v>
      </c>
      <c r="F97" s="29" t="s">
        <v>62</v>
      </c>
      <c r="G97" s="105">
        <v>18094.3</v>
      </c>
      <c r="H97" s="106">
        <v>3000</v>
      </c>
      <c r="I97" s="106">
        <f t="shared" si="1"/>
        <v>21094.3</v>
      </c>
      <c r="J97" s="31" t="s">
        <v>441</v>
      </c>
      <c r="K97" s="149" t="s">
        <v>442</v>
      </c>
      <c r="L97" s="31" t="s">
        <v>107</v>
      </c>
      <c r="M97" s="31" t="s">
        <v>48</v>
      </c>
      <c r="N97" s="103" t="s">
        <v>443</v>
      </c>
      <c r="O97" s="29" t="s">
        <v>57</v>
      </c>
      <c r="P97" s="29" t="s">
        <v>62</v>
      </c>
      <c r="Q97" s="29" t="s">
        <v>62</v>
      </c>
      <c r="R97" s="31" t="s">
        <v>3</v>
      </c>
      <c r="S97" s="31" t="s">
        <v>444</v>
      </c>
      <c r="T97" s="31">
        <v>18032113932</v>
      </c>
      <c r="U97" s="31" t="s">
        <v>392</v>
      </c>
      <c r="V97" s="42">
        <v>18032113932</v>
      </c>
      <c r="W97" s="31" t="s">
        <v>445</v>
      </c>
      <c r="X97" s="151"/>
    </row>
    <row r="98" s="86" customFormat="1" ht="53.25" customHeight="1" spans="1:24">
      <c r="A98" s="70">
        <v>51</v>
      </c>
      <c r="B98" s="29" t="s">
        <v>384</v>
      </c>
      <c r="C98" s="103" t="s">
        <v>446</v>
      </c>
      <c r="D98" s="166" t="s">
        <v>447</v>
      </c>
      <c r="E98" s="29" t="s">
        <v>448</v>
      </c>
      <c r="F98" s="29" t="s">
        <v>62</v>
      </c>
      <c r="G98" s="105">
        <v>16764.3</v>
      </c>
      <c r="H98" s="106">
        <v>1954</v>
      </c>
      <c r="I98" s="106">
        <f t="shared" si="1"/>
        <v>18718.3</v>
      </c>
      <c r="J98" s="31" t="s">
        <v>449</v>
      </c>
      <c r="K98" s="149" t="s">
        <v>450</v>
      </c>
      <c r="L98" s="31" t="s">
        <v>47</v>
      </c>
      <c r="M98" s="31" t="s">
        <v>65</v>
      </c>
      <c r="N98" s="103" t="s">
        <v>62</v>
      </c>
      <c r="O98" s="29" t="s">
        <v>57</v>
      </c>
      <c r="P98" s="29" t="s">
        <v>57</v>
      </c>
      <c r="Q98" s="29" t="s">
        <v>62</v>
      </c>
      <c r="R98" s="31" t="s">
        <v>37</v>
      </c>
      <c r="S98" s="31" t="s">
        <v>451</v>
      </c>
      <c r="T98" s="31">
        <v>13665424151</v>
      </c>
      <c r="U98" s="31" t="s">
        <v>392</v>
      </c>
      <c r="V98" s="42">
        <v>13665424151</v>
      </c>
      <c r="W98" s="31" t="s">
        <v>452</v>
      </c>
      <c r="X98" s="151"/>
    </row>
    <row r="99" s="86" customFormat="1" ht="53.25" customHeight="1" spans="1:24">
      <c r="A99" s="70">
        <v>52</v>
      </c>
      <c r="B99" s="29" t="s">
        <v>384</v>
      </c>
      <c r="C99" s="103" t="s">
        <v>453</v>
      </c>
      <c r="D99" s="166" t="s">
        <v>454</v>
      </c>
      <c r="E99" s="29" t="s">
        <v>455</v>
      </c>
      <c r="F99" s="29" t="s">
        <v>456</v>
      </c>
      <c r="G99" s="105">
        <v>8311.12</v>
      </c>
      <c r="H99" s="106">
        <v>313.5</v>
      </c>
      <c r="I99" s="106">
        <f t="shared" si="1"/>
        <v>8624.62</v>
      </c>
      <c r="J99" s="31" t="s">
        <v>457</v>
      </c>
      <c r="K99" s="149" t="s">
        <v>458</v>
      </c>
      <c r="L99" s="31" t="s">
        <v>33</v>
      </c>
      <c r="M99" s="31" t="s">
        <v>34</v>
      </c>
      <c r="N99" s="103" t="s">
        <v>459</v>
      </c>
      <c r="O99" s="29" t="s">
        <v>57</v>
      </c>
      <c r="P99" s="29" t="s">
        <v>57</v>
      </c>
      <c r="Q99" s="29" t="s">
        <v>62</v>
      </c>
      <c r="R99" s="31" t="s">
        <v>51</v>
      </c>
      <c r="S99" s="31" t="s">
        <v>460</v>
      </c>
      <c r="T99" s="31">
        <v>18680538055</v>
      </c>
      <c r="U99" s="31" t="s">
        <v>392</v>
      </c>
      <c r="V99" s="42">
        <v>18680538055</v>
      </c>
      <c r="W99" s="31" t="s">
        <v>461</v>
      </c>
      <c r="X99" s="151"/>
    </row>
    <row r="100" s="86" customFormat="1" ht="53.25" customHeight="1" spans="1:24">
      <c r="A100" s="70">
        <v>53</v>
      </c>
      <c r="B100" s="29" t="s">
        <v>384</v>
      </c>
      <c r="C100" s="103" t="s">
        <v>462</v>
      </c>
      <c r="D100" s="166" t="s">
        <v>463</v>
      </c>
      <c r="E100" s="29" t="s">
        <v>464</v>
      </c>
      <c r="F100" s="29" t="s">
        <v>456</v>
      </c>
      <c r="G100" s="105">
        <v>19004.59</v>
      </c>
      <c r="H100" s="106">
        <v>2331</v>
      </c>
      <c r="I100" s="106">
        <f t="shared" si="1"/>
        <v>21335.59</v>
      </c>
      <c r="J100" s="31" t="s">
        <v>465</v>
      </c>
      <c r="K100" s="149" t="s">
        <v>458</v>
      </c>
      <c r="L100" s="31" t="s">
        <v>33</v>
      </c>
      <c r="M100" s="31" t="s">
        <v>34</v>
      </c>
      <c r="N100" s="103" t="s">
        <v>466</v>
      </c>
      <c r="O100" s="29" t="s">
        <v>57</v>
      </c>
      <c r="P100" s="29" t="s">
        <v>57</v>
      </c>
      <c r="Q100" s="29" t="s">
        <v>62</v>
      </c>
      <c r="R100" s="31" t="s">
        <v>51</v>
      </c>
      <c r="S100" s="31" t="s">
        <v>460</v>
      </c>
      <c r="T100" s="31">
        <v>18680538055</v>
      </c>
      <c r="U100" s="31" t="s">
        <v>392</v>
      </c>
      <c r="V100" s="42">
        <v>18680538055</v>
      </c>
      <c r="W100" s="31" t="s">
        <v>461</v>
      </c>
      <c r="X100" s="151"/>
    </row>
    <row r="101" s="86" customFormat="1" ht="64.5" customHeight="1" spans="1:24">
      <c r="A101" s="70">
        <v>54</v>
      </c>
      <c r="B101" s="29" t="s">
        <v>384</v>
      </c>
      <c r="C101" s="103" t="s">
        <v>467</v>
      </c>
      <c r="D101" s="163" t="s">
        <v>468</v>
      </c>
      <c r="E101" s="29" t="s">
        <v>469</v>
      </c>
      <c r="F101" s="29" t="s">
        <v>470</v>
      </c>
      <c r="G101" s="105">
        <v>9500</v>
      </c>
      <c r="H101" s="106">
        <v>621.64</v>
      </c>
      <c r="I101" s="106">
        <f t="shared" si="1"/>
        <v>10121.64</v>
      </c>
      <c r="J101" s="31" t="s">
        <v>471</v>
      </c>
      <c r="K101" s="149" t="s">
        <v>472</v>
      </c>
      <c r="L101" s="31" t="s">
        <v>33</v>
      </c>
      <c r="M101" s="31" t="s">
        <v>34</v>
      </c>
      <c r="N101" s="103" t="s">
        <v>62</v>
      </c>
      <c r="O101" s="29" t="s">
        <v>57</v>
      </c>
      <c r="P101" s="29" t="s">
        <v>57</v>
      </c>
      <c r="Q101" s="29" t="s">
        <v>62</v>
      </c>
      <c r="R101" s="31" t="s">
        <v>3</v>
      </c>
      <c r="S101" s="31" t="s">
        <v>460</v>
      </c>
      <c r="T101" s="31">
        <v>18680538055</v>
      </c>
      <c r="U101" s="31" t="s">
        <v>392</v>
      </c>
      <c r="V101" s="42">
        <v>18680538055</v>
      </c>
      <c r="W101" s="31" t="s">
        <v>461</v>
      </c>
      <c r="X101" s="151"/>
    </row>
    <row r="102" s="86" customFormat="1" ht="53.25" customHeight="1" spans="1:24">
      <c r="A102" s="70">
        <v>55</v>
      </c>
      <c r="B102" s="29" t="s">
        <v>384</v>
      </c>
      <c r="C102" s="103" t="s">
        <v>473</v>
      </c>
      <c r="D102" s="167">
        <v>665847142</v>
      </c>
      <c r="E102" s="29" t="s">
        <v>474</v>
      </c>
      <c r="F102" s="29" t="s">
        <v>475</v>
      </c>
      <c r="G102" s="105">
        <v>14561</v>
      </c>
      <c r="H102" s="106">
        <v>4856</v>
      </c>
      <c r="I102" s="106">
        <f t="shared" si="1"/>
        <v>19417</v>
      </c>
      <c r="J102" s="31" t="s">
        <v>476</v>
      </c>
      <c r="K102" s="149" t="s">
        <v>477</v>
      </c>
      <c r="L102" s="31" t="s">
        <v>33</v>
      </c>
      <c r="M102" s="31" t="s">
        <v>48</v>
      </c>
      <c r="N102" s="103" t="s">
        <v>478</v>
      </c>
      <c r="O102" s="29" t="s">
        <v>57</v>
      </c>
      <c r="P102" s="29" t="s">
        <v>57</v>
      </c>
      <c r="Q102" s="29" t="s">
        <v>62</v>
      </c>
      <c r="R102" s="31" t="s">
        <v>51</v>
      </c>
      <c r="S102" s="31" t="s">
        <v>479</v>
      </c>
      <c r="T102" s="31" t="s">
        <v>480</v>
      </c>
      <c r="U102" s="31" t="s">
        <v>392</v>
      </c>
      <c r="V102" s="42" t="s">
        <v>481</v>
      </c>
      <c r="W102" s="31" t="s">
        <v>482</v>
      </c>
      <c r="X102" s="151"/>
    </row>
    <row r="103" s="86" customFormat="1" ht="42" customHeight="1" spans="1:24">
      <c r="A103" s="70">
        <v>56</v>
      </c>
      <c r="B103" s="29" t="s">
        <v>384</v>
      </c>
      <c r="C103" s="103" t="s">
        <v>483</v>
      </c>
      <c r="D103" s="166" t="s">
        <v>484</v>
      </c>
      <c r="E103" s="29" t="s">
        <v>485</v>
      </c>
      <c r="F103" s="29" t="s">
        <v>486</v>
      </c>
      <c r="G103" s="105">
        <v>11976</v>
      </c>
      <c r="H103" s="106">
        <v>3274</v>
      </c>
      <c r="I103" s="106">
        <f t="shared" si="1"/>
        <v>15250</v>
      </c>
      <c r="J103" s="31" t="s">
        <v>487</v>
      </c>
      <c r="K103" s="149" t="s">
        <v>488</v>
      </c>
      <c r="L103" s="31" t="s">
        <v>33</v>
      </c>
      <c r="M103" s="31" t="s">
        <v>48</v>
      </c>
      <c r="N103" s="103" t="s">
        <v>489</v>
      </c>
      <c r="O103" s="29" t="s">
        <v>57</v>
      </c>
      <c r="P103" s="29" t="s">
        <v>57</v>
      </c>
      <c r="Q103" s="29" t="s">
        <v>57</v>
      </c>
      <c r="R103" s="31" t="s">
        <v>51</v>
      </c>
      <c r="S103" s="31" t="s">
        <v>479</v>
      </c>
      <c r="T103" s="31" t="s">
        <v>480</v>
      </c>
      <c r="U103" s="31" t="s">
        <v>392</v>
      </c>
      <c r="V103" s="42" t="s">
        <v>481</v>
      </c>
      <c r="W103" s="31" t="s">
        <v>482</v>
      </c>
      <c r="X103" s="151"/>
    </row>
    <row r="104" s="86" customFormat="1" ht="53.25" customHeight="1" spans="1:24">
      <c r="A104" s="70">
        <v>57</v>
      </c>
      <c r="B104" s="29" t="s">
        <v>384</v>
      </c>
      <c r="C104" s="103" t="s">
        <v>490</v>
      </c>
      <c r="D104" s="163" t="s">
        <v>491</v>
      </c>
      <c r="E104" s="29" t="s">
        <v>492</v>
      </c>
      <c r="F104" s="29" t="s">
        <v>493</v>
      </c>
      <c r="G104" s="105">
        <v>19984</v>
      </c>
      <c r="H104" s="106">
        <v>5273</v>
      </c>
      <c r="I104" s="106">
        <f t="shared" si="1"/>
        <v>25257</v>
      </c>
      <c r="J104" s="31" t="s">
        <v>494</v>
      </c>
      <c r="K104" s="149" t="s">
        <v>495</v>
      </c>
      <c r="L104" s="31" t="s">
        <v>33</v>
      </c>
      <c r="M104" s="31" t="s">
        <v>48</v>
      </c>
      <c r="N104" s="103" t="s">
        <v>496</v>
      </c>
      <c r="O104" s="29" t="s">
        <v>57</v>
      </c>
      <c r="P104" s="29" t="s">
        <v>57</v>
      </c>
      <c r="Q104" s="29" t="s">
        <v>57</v>
      </c>
      <c r="R104" s="31" t="s">
        <v>51</v>
      </c>
      <c r="S104" s="31" t="s">
        <v>479</v>
      </c>
      <c r="T104" s="31" t="s">
        <v>480</v>
      </c>
      <c r="U104" s="31" t="s">
        <v>392</v>
      </c>
      <c r="V104" s="42" t="s">
        <v>481</v>
      </c>
      <c r="W104" s="31" t="s">
        <v>482</v>
      </c>
      <c r="X104" s="151"/>
    </row>
    <row r="105" s="86" customFormat="1" ht="53.25" customHeight="1" spans="1:24">
      <c r="A105" s="70">
        <v>58</v>
      </c>
      <c r="B105" s="29" t="s">
        <v>384</v>
      </c>
      <c r="C105" s="103" t="s">
        <v>497</v>
      </c>
      <c r="D105" s="166" t="s">
        <v>498</v>
      </c>
      <c r="E105" s="29" t="s">
        <v>499</v>
      </c>
      <c r="F105" s="29" t="s">
        <v>62</v>
      </c>
      <c r="G105" s="105">
        <v>7960</v>
      </c>
      <c r="H105" s="106">
        <v>3152</v>
      </c>
      <c r="I105" s="106">
        <f t="shared" si="1"/>
        <v>11112</v>
      </c>
      <c r="J105" s="31" t="s">
        <v>500</v>
      </c>
      <c r="K105" s="149" t="s">
        <v>501</v>
      </c>
      <c r="L105" s="31" t="s">
        <v>33</v>
      </c>
      <c r="M105" s="31" t="s">
        <v>34</v>
      </c>
      <c r="N105" s="103" t="s">
        <v>502</v>
      </c>
      <c r="O105" s="29" t="s">
        <v>57</v>
      </c>
      <c r="P105" s="29" t="s">
        <v>57</v>
      </c>
      <c r="Q105" s="29" t="s">
        <v>62</v>
      </c>
      <c r="R105" s="31" t="s">
        <v>37</v>
      </c>
      <c r="S105" s="31" t="s">
        <v>479</v>
      </c>
      <c r="T105" s="31" t="s">
        <v>480</v>
      </c>
      <c r="U105" s="31" t="s">
        <v>392</v>
      </c>
      <c r="V105" s="42" t="s">
        <v>481</v>
      </c>
      <c r="W105" s="31" t="s">
        <v>482</v>
      </c>
      <c r="X105" s="151"/>
    </row>
    <row r="106" s="86" customFormat="1" ht="53.25" customHeight="1" spans="1:24">
      <c r="A106" s="70">
        <v>59</v>
      </c>
      <c r="B106" s="29" t="s">
        <v>384</v>
      </c>
      <c r="C106" s="103" t="s">
        <v>503</v>
      </c>
      <c r="D106" s="166" t="s">
        <v>504</v>
      </c>
      <c r="E106" s="29" t="s">
        <v>505</v>
      </c>
      <c r="F106" s="29" t="s">
        <v>62</v>
      </c>
      <c r="G106" s="105">
        <v>8999</v>
      </c>
      <c r="H106" s="106">
        <v>2409</v>
      </c>
      <c r="I106" s="106">
        <f t="shared" si="1"/>
        <v>11408</v>
      </c>
      <c r="J106" s="31" t="s">
        <v>506</v>
      </c>
      <c r="K106" s="149" t="s">
        <v>507</v>
      </c>
      <c r="L106" s="31" t="s">
        <v>107</v>
      </c>
      <c r="M106" s="31" t="s">
        <v>34</v>
      </c>
      <c r="N106" s="103" t="s">
        <v>508</v>
      </c>
      <c r="O106" s="29" t="s">
        <v>57</v>
      </c>
      <c r="P106" s="29" t="s">
        <v>57</v>
      </c>
      <c r="Q106" s="29" t="s">
        <v>62</v>
      </c>
      <c r="R106" s="31" t="s">
        <v>37</v>
      </c>
      <c r="S106" s="31" t="s">
        <v>479</v>
      </c>
      <c r="T106" s="31" t="s">
        <v>480</v>
      </c>
      <c r="U106" s="31" t="s">
        <v>392</v>
      </c>
      <c r="V106" s="42" t="s">
        <v>481</v>
      </c>
      <c r="W106" s="31" t="s">
        <v>482</v>
      </c>
      <c r="X106" s="151"/>
    </row>
    <row r="107" s="86" customFormat="1" ht="53.25" customHeight="1" spans="1:24">
      <c r="A107" s="70">
        <v>60</v>
      </c>
      <c r="B107" s="29" t="s">
        <v>384</v>
      </c>
      <c r="C107" s="103" t="s">
        <v>509</v>
      </c>
      <c r="D107" s="166" t="s">
        <v>510</v>
      </c>
      <c r="E107" s="29" t="s">
        <v>511</v>
      </c>
      <c r="F107" s="29" t="s">
        <v>62</v>
      </c>
      <c r="G107" s="105">
        <v>24258</v>
      </c>
      <c r="H107" s="106">
        <v>7048.465947</v>
      </c>
      <c r="I107" s="106">
        <f t="shared" si="1"/>
        <v>31306.465947</v>
      </c>
      <c r="J107" s="31" t="s">
        <v>512</v>
      </c>
      <c r="K107" s="149" t="s">
        <v>513</v>
      </c>
      <c r="L107" s="31" t="s">
        <v>107</v>
      </c>
      <c r="M107" s="31" t="s">
        <v>34</v>
      </c>
      <c r="N107" s="103" t="s">
        <v>514</v>
      </c>
      <c r="O107" s="29" t="s">
        <v>57</v>
      </c>
      <c r="P107" s="29" t="s">
        <v>57</v>
      </c>
      <c r="Q107" s="29" t="s">
        <v>62</v>
      </c>
      <c r="R107" s="31" t="s">
        <v>37</v>
      </c>
      <c r="S107" s="31" t="s">
        <v>515</v>
      </c>
      <c r="T107" s="31">
        <v>18625998166</v>
      </c>
      <c r="U107" s="31" t="s">
        <v>516</v>
      </c>
      <c r="V107" s="42">
        <v>18625998166</v>
      </c>
      <c r="W107" s="31" t="s">
        <v>517</v>
      </c>
      <c r="X107" s="151"/>
    </row>
    <row r="108" s="86" customFormat="1" ht="53.25" customHeight="1" spans="1:24">
      <c r="A108" s="70">
        <v>61</v>
      </c>
      <c r="B108" s="29" t="s">
        <v>384</v>
      </c>
      <c r="C108" s="103" t="s">
        <v>518</v>
      </c>
      <c r="D108" s="163" t="s">
        <v>519</v>
      </c>
      <c r="E108" s="29" t="s">
        <v>520</v>
      </c>
      <c r="F108" s="29" t="s">
        <v>62</v>
      </c>
      <c r="G108" s="105">
        <v>19000</v>
      </c>
      <c r="H108" s="106">
        <v>2040.1</v>
      </c>
      <c r="I108" s="106">
        <f t="shared" si="1"/>
        <v>21040.1</v>
      </c>
      <c r="J108" s="31" t="s">
        <v>521</v>
      </c>
      <c r="K108" s="149" t="s">
        <v>520</v>
      </c>
      <c r="L108" s="31" t="s">
        <v>107</v>
      </c>
      <c r="M108" s="31" t="s">
        <v>47</v>
      </c>
      <c r="N108" s="103" t="s">
        <v>62</v>
      </c>
      <c r="O108" s="29" t="s">
        <v>57</v>
      </c>
      <c r="P108" s="29" t="s">
        <v>57</v>
      </c>
      <c r="Q108" s="29" t="s">
        <v>62</v>
      </c>
      <c r="R108" s="31" t="s">
        <v>37</v>
      </c>
      <c r="S108" s="31" t="s">
        <v>522</v>
      </c>
      <c r="T108" s="31">
        <v>18603737691</v>
      </c>
      <c r="U108" s="31" t="s">
        <v>523</v>
      </c>
      <c r="V108" s="42" t="s">
        <v>524</v>
      </c>
      <c r="W108" s="31" t="s">
        <v>525</v>
      </c>
      <c r="X108" s="151"/>
    </row>
    <row r="109" s="86" customFormat="1" ht="53.25" customHeight="1" spans="1:24">
      <c r="A109" s="70">
        <v>62</v>
      </c>
      <c r="B109" s="29" t="s">
        <v>526</v>
      </c>
      <c r="C109" s="103" t="s">
        <v>527</v>
      </c>
      <c r="D109" s="163" t="s">
        <v>528</v>
      </c>
      <c r="E109" s="29" t="s">
        <v>529</v>
      </c>
      <c r="F109" s="29" t="s">
        <v>530</v>
      </c>
      <c r="G109" s="105">
        <v>23516</v>
      </c>
      <c r="H109" s="106">
        <v>11800</v>
      </c>
      <c r="I109" s="106">
        <f t="shared" si="1"/>
        <v>35316</v>
      </c>
      <c r="J109" s="31" t="s">
        <v>531</v>
      </c>
      <c r="K109" s="149" t="s">
        <v>532</v>
      </c>
      <c r="L109" s="31" t="s">
        <v>33</v>
      </c>
      <c r="M109" s="31" t="s">
        <v>48</v>
      </c>
      <c r="N109" s="103" t="s">
        <v>533</v>
      </c>
      <c r="O109" s="29" t="s">
        <v>57</v>
      </c>
      <c r="P109" s="29" t="s">
        <v>57</v>
      </c>
      <c r="Q109" s="29" t="s">
        <v>57</v>
      </c>
      <c r="R109" s="31" t="s">
        <v>51</v>
      </c>
      <c r="S109" s="31" t="s">
        <v>534</v>
      </c>
      <c r="T109" s="31">
        <v>13901199793</v>
      </c>
      <c r="U109" s="31" t="s">
        <v>535</v>
      </c>
      <c r="V109" s="42">
        <v>13901199793</v>
      </c>
      <c r="W109" s="31"/>
      <c r="X109" s="151"/>
    </row>
    <row r="110" s="86" customFormat="1" ht="53.25" customHeight="1" spans="1:24">
      <c r="A110" s="70">
        <v>63</v>
      </c>
      <c r="B110" s="29" t="s">
        <v>526</v>
      </c>
      <c r="C110" s="103" t="s">
        <v>536</v>
      </c>
      <c r="D110" s="166" t="s">
        <v>537</v>
      </c>
      <c r="E110" s="29" t="s">
        <v>62</v>
      </c>
      <c r="F110" s="29" t="s">
        <v>538</v>
      </c>
      <c r="G110" s="105">
        <v>24914</v>
      </c>
      <c r="H110" s="106">
        <v>4650</v>
      </c>
      <c r="I110" s="106">
        <f t="shared" si="1"/>
        <v>29564</v>
      </c>
      <c r="J110" s="31" t="s">
        <v>539</v>
      </c>
      <c r="K110" s="149" t="s">
        <v>540</v>
      </c>
      <c r="L110" s="31" t="s">
        <v>33</v>
      </c>
      <c r="M110" s="31" t="s">
        <v>48</v>
      </c>
      <c r="N110" s="103" t="s">
        <v>541</v>
      </c>
      <c r="O110" s="29" t="s">
        <v>57</v>
      </c>
      <c r="P110" s="29"/>
      <c r="Q110" s="29" t="s">
        <v>57</v>
      </c>
      <c r="R110" s="31" t="s">
        <v>542</v>
      </c>
      <c r="S110" s="31" t="s">
        <v>534</v>
      </c>
      <c r="T110" s="31">
        <v>13901199794</v>
      </c>
      <c r="U110" s="31" t="s">
        <v>535</v>
      </c>
      <c r="V110" s="42">
        <v>13901199794</v>
      </c>
      <c r="W110" s="31"/>
      <c r="X110" s="151"/>
    </row>
    <row r="111" s="86" customFormat="1" ht="53.25" customHeight="1" spans="1:24">
      <c r="A111" s="70">
        <v>64</v>
      </c>
      <c r="B111" s="29" t="s">
        <v>526</v>
      </c>
      <c r="C111" s="103" t="s">
        <v>543</v>
      </c>
      <c r="D111" s="166" t="s">
        <v>544</v>
      </c>
      <c r="E111" s="29" t="s">
        <v>545</v>
      </c>
      <c r="F111" s="29" t="s">
        <v>546</v>
      </c>
      <c r="G111" s="105">
        <v>15225</v>
      </c>
      <c r="H111" s="106">
        <v>754</v>
      </c>
      <c r="I111" s="106">
        <f t="shared" si="1"/>
        <v>15979</v>
      </c>
      <c r="J111" s="31" t="s">
        <v>547</v>
      </c>
      <c r="K111" s="149" t="s">
        <v>548</v>
      </c>
      <c r="L111" s="31" t="s">
        <v>33</v>
      </c>
      <c r="M111" s="31" t="s">
        <v>48</v>
      </c>
      <c r="N111" s="103" t="s">
        <v>549</v>
      </c>
      <c r="O111" s="29" t="s">
        <v>57</v>
      </c>
      <c r="P111" s="29" t="s">
        <v>57</v>
      </c>
      <c r="Q111" s="29" t="s">
        <v>57</v>
      </c>
      <c r="R111" s="31" t="s">
        <v>51</v>
      </c>
      <c r="S111" s="31" t="s">
        <v>534</v>
      </c>
      <c r="T111" s="31">
        <v>13901199796</v>
      </c>
      <c r="U111" s="31" t="s">
        <v>535</v>
      </c>
      <c r="V111" s="42">
        <v>13901199796</v>
      </c>
      <c r="W111" s="31"/>
      <c r="X111" s="151"/>
    </row>
    <row r="112" s="86" customFormat="1" ht="53.25" customHeight="1" spans="1:24">
      <c r="A112" s="70">
        <v>65</v>
      </c>
      <c r="B112" s="29" t="s">
        <v>550</v>
      </c>
      <c r="C112" s="103" t="s">
        <v>551</v>
      </c>
      <c r="D112" s="166" t="s">
        <v>552</v>
      </c>
      <c r="E112" s="29" t="s">
        <v>553</v>
      </c>
      <c r="F112" s="29" t="s">
        <v>554</v>
      </c>
      <c r="G112" s="105">
        <v>59847.52</v>
      </c>
      <c r="H112" s="106">
        <v>13161</v>
      </c>
      <c r="I112" s="106">
        <f t="shared" si="1"/>
        <v>73008.52</v>
      </c>
      <c r="J112" s="31" t="s">
        <v>555</v>
      </c>
      <c r="K112" s="149" t="s">
        <v>556</v>
      </c>
      <c r="L112" s="31" t="s">
        <v>107</v>
      </c>
      <c r="M112" s="31" t="s">
        <v>48</v>
      </c>
      <c r="N112" s="103" t="s">
        <v>557</v>
      </c>
      <c r="O112" s="29" t="s">
        <v>51</v>
      </c>
      <c r="P112" s="29" t="s">
        <v>67</v>
      </c>
      <c r="Q112" s="29" t="s">
        <v>67</v>
      </c>
      <c r="R112" s="31" t="s">
        <v>51</v>
      </c>
      <c r="S112" s="31" t="s">
        <v>558</v>
      </c>
      <c r="T112" s="31">
        <v>13834671802</v>
      </c>
      <c r="U112" s="31" t="s">
        <v>559</v>
      </c>
      <c r="V112" s="42" t="s">
        <v>62</v>
      </c>
      <c r="W112" s="31" t="s">
        <v>560</v>
      </c>
      <c r="X112" s="151"/>
    </row>
    <row r="113" s="86" customFormat="1" ht="53.25" customHeight="1" spans="1:24">
      <c r="A113" s="70">
        <v>66</v>
      </c>
      <c r="B113" s="29" t="s">
        <v>561</v>
      </c>
      <c r="C113" s="103" t="s">
        <v>562</v>
      </c>
      <c r="D113" s="166" t="s">
        <v>563</v>
      </c>
      <c r="E113" s="29" t="s">
        <v>564</v>
      </c>
      <c r="F113" s="29" t="s">
        <v>565</v>
      </c>
      <c r="G113" s="105">
        <v>15000</v>
      </c>
      <c r="H113" s="106">
        <v>1000</v>
      </c>
      <c r="I113" s="106">
        <f t="shared" si="1"/>
        <v>16000</v>
      </c>
      <c r="J113" s="31" t="s">
        <v>566</v>
      </c>
      <c r="K113" s="149" t="s">
        <v>567</v>
      </c>
      <c r="L113" s="31" t="s">
        <v>107</v>
      </c>
      <c r="M113" s="31" t="s">
        <v>48</v>
      </c>
      <c r="N113" s="103"/>
      <c r="O113" s="29" t="s">
        <v>51</v>
      </c>
      <c r="P113" s="29" t="s">
        <v>62</v>
      </c>
      <c r="Q113" s="29" t="s">
        <v>62</v>
      </c>
      <c r="R113" s="31" t="s">
        <v>3</v>
      </c>
      <c r="S113" s="31" t="s">
        <v>568</v>
      </c>
      <c r="T113" s="31" t="s">
        <v>569</v>
      </c>
      <c r="U113" s="31" t="s">
        <v>559</v>
      </c>
      <c r="V113" s="42" t="s">
        <v>569</v>
      </c>
      <c r="W113" s="31" t="s">
        <v>570</v>
      </c>
      <c r="X113" s="151"/>
    </row>
    <row r="114" s="91" customFormat="1" ht="53.25" customHeight="1" spans="1:24">
      <c r="A114" s="70">
        <v>67</v>
      </c>
      <c r="B114" s="29" t="s">
        <v>571</v>
      </c>
      <c r="C114" s="103" t="s">
        <v>572</v>
      </c>
      <c r="D114" s="178" t="s">
        <v>573</v>
      </c>
      <c r="E114" s="29" t="s">
        <v>574</v>
      </c>
      <c r="F114" s="29" t="s">
        <v>62</v>
      </c>
      <c r="G114" s="105">
        <v>17000</v>
      </c>
      <c r="H114" s="106">
        <v>1257</v>
      </c>
      <c r="I114" s="106">
        <f t="shared" si="1"/>
        <v>18257</v>
      </c>
      <c r="J114" s="31" t="s">
        <v>575</v>
      </c>
      <c r="K114" s="149" t="s">
        <v>576</v>
      </c>
      <c r="L114" s="31" t="s">
        <v>47</v>
      </c>
      <c r="M114" s="31" t="s">
        <v>34</v>
      </c>
      <c r="N114" s="103" t="s">
        <v>577</v>
      </c>
      <c r="O114" s="29" t="s">
        <v>51</v>
      </c>
      <c r="P114" s="29" t="s">
        <v>51</v>
      </c>
      <c r="Q114" s="29" t="s">
        <v>62</v>
      </c>
      <c r="R114" s="31" t="s">
        <v>37</v>
      </c>
      <c r="S114" s="31" t="s">
        <v>578</v>
      </c>
      <c r="T114" s="31" t="s">
        <v>579</v>
      </c>
      <c r="U114" s="31" t="s">
        <v>559</v>
      </c>
      <c r="V114" s="42" t="s">
        <v>62</v>
      </c>
      <c r="W114" s="31" t="s">
        <v>580</v>
      </c>
      <c r="X114" s="151"/>
    </row>
    <row r="115" s="91" customFormat="1" ht="53.25" customHeight="1" spans="1:24">
      <c r="A115" s="70">
        <v>68</v>
      </c>
      <c r="B115" s="29" t="s">
        <v>581</v>
      </c>
      <c r="C115" s="103" t="s">
        <v>582</v>
      </c>
      <c r="D115" s="163" t="s">
        <v>583</v>
      </c>
      <c r="E115" s="29" t="s">
        <v>584</v>
      </c>
      <c r="F115" s="29" t="s">
        <v>62</v>
      </c>
      <c r="G115" s="105">
        <v>18980.87</v>
      </c>
      <c r="H115" s="106">
        <v>2941.14</v>
      </c>
      <c r="I115" s="106">
        <f t="shared" si="1"/>
        <v>21922.01</v>
      </c>
      <c r="J115" s="31" t="s">
        <v>585</v>
      </c>
      <c r="K115" s="149" t="s">
        <v>586</v>
      </c>
      <c r="L115" s="31" t="s">
        <v>47</v>
      </c>
      <c r="M115" s="31" t="s">
        <v>65</v>
      </c>
      <c r="N115" s="103" t="s">
        <v>587</v>
      </c>
      <c r="O115" s="29" t="s">
        <v>220</v>
      </c>
      <c r="P115" s="29" t="s">
        <v>67</v>
      </c>
      <c r="Q115" s="29" t="s">
        <v>62</v>
      </c>
      <c r="R115" s="31" t="s">
        <v>5</v>
      </c>
      <c r="S115" s="31" t="s">
        <v>588</v>
      </c>
      <c r="T115" s="31" t="s">
        <v>589</v>
      </c>
      <c r="U115" s="31" t="s">
        <v>590</v>
      </c>
      <c r="V115" s="42" t="s">
        <v>62</v>
      </c>
      <c r="W115" s="31" t="s">
        <v>591</v>
      </c>
      <c r="X115" s="151"/>
    </row>
    <row r="116" s="91" customFormat="1" ht="53.25" customHeight="1" spans="1:24">
      <c r="A116" s="70">
        <v>69</v>
      </c>
      <c r="B116" s="29" t="s">
        <v>592</v>
      </c>
      <c r="C116" s="103" t="s">
        <v>593</v>
      </c>
      <c r="D116" s="163" t="s">
        <v>594</v>
      </c>
      <c r="E116" s="29" t="s">
        <v>595</v>
      </c>
      <c r="F116" s="29" t="s">
        <v>596</v>
      </c>
      <c r="G116" s="105">
        <v>120182</v>
      </c>
      <c r="H116" s="106">
        <v>6215</v>
      </c>
      <c r="I116" s="106">
        <f t="shared" si="1"/>
        <v>126397</v>
      </c>
      <c r="J116" s="31" t="s">
        <v>597</v>
      </c>
      <c r="K116" s="149" t="s">
        <v>598</v>
      </c>
      <c r="L116" s="31" t="s">
        <v>107</v>
      </c>
      <c r="M116" s="31" t="s">
        <v>65</v>
      </c>
      <c r="N116" s="103" t="s">
        <v>599</v>
      </c>
      <c r="O116" s="29" t="s">
        <v>36</v>
      </c>
      <c r="P116" s="29" t="s">
        <v>36</v>
      </c>
      <c r="Q116" s="29" t="s">
        <v>36</v>
      </c>
      <c r="R116" s="31" t="s">
        <v>51</v>
      </c>
      <c r="S116" s="31" t="s">
        <v>600</v>
      </c>
      <c r="T116" s="31">
        <v>15998466786</v>
      </c>
      <c r="U116" s="31" t="s">
        <v>601</v>
      </c>
      <c r="V116" s="42">
        <v>15998466786</v>
      </c>
      <c r="W116" s="31" t="s">
        <v>602</v>
      </c>
      <c r="X116" s="151"/>
    </row>
    <row r="117" s="91" customFormat="1" ht="53.25" customHeight="1" spans="1:24">
      <c r="A117" s="70">
        <v>70</v>
      </c>
      <c r="B117" s="29" t="s">
        <v>592</v>
      </c>
      <c r="C117" s="103" t="s">
        <v>596</v>
      </c>
      <c r="D117" s="163" t="s">
        <v>603</v>
      </c>
      <c r="E117" s="29" t="s">
        <v>593</v>
      </c>
      <c r="F117" s="29" t="s">
        <v>593</v>
      </c>
      <c r="G117" s="105">
        <v>36788.4</v>
      </c>
      <c r="H117" s="106">
        <v>1430.5</v>
      </c>
      <c r="I117" s="106">
        <f t="shared" si="1"/>
        <v>38218.9</v>
      </c>
      <c r="J117" s="31" t="s">
        <v>604</v>
      </c>
      <c r="K117" s="149" t="s">
        <v>605</v>
      </c>
      <c r="L117" s="31" t="s">
        <v>107</v>
      </c>
      <c r="M117" s="31" t="s">
        <v>65</v>
      </c>
      <c r="N117" s="103" t="s">
        <v>599</v>
      </c>
      <c r="O117" s="29" t="s">
        <v>36</v>
      </c>
      <c r="P117" s="29" t="s">
        <v>36</v>
      </c>
      <c r="Q117" s="29" t="s">
        <v>36</v>
      </c>
      <c r="R117" s="31" t="s">
        <v>51</v>
      </c>
      <c r="S117" s="31" t="s">
        <v>600</v>
      </c>
      <c r="T117" s="31">
        <v>15998466786</v>
      </c>
      <c r="U117" s="31" t="s">
        <v>601</v>
      </c>
      <c r="V117" s="42">
        <v>15998466786</v>
      </c>
      <c r="W117" s="31" t="s">
        <v>602</v>
      </c>
      <c r="X117" s="151"/>
    </row>
    <row r="118" s="91" customFormat="1" ht="53.25" customHeight="1" spans="1:24">
      <c r="A118" s="70">
        <v>71</v>
      </c>
      <c r="B118" s="29" t="s">
        <v>606</v>
      </c>
      <c r="C118" s="103" t="s">
        <v>607</v>
      </c>
      <c r="D118" s="178" t="s">
        <v>608</v>
      </c>
      <c r="E118" s="29" t="s">
        <v>609</v>
      </c>
      <c r="F118" s="29" t="s">
        <v>610</v>
      </c>
      <c r="G118" s="105">
        <v>19965</v>
      </c>
      <c r="H118" s="106">
        <v>1508</v>
      </c>
      <c r="I118" s="106">
        <f t="shared" si="1"/>
        <v>21473</v>
      </c>
      <c r="J118" s="31" t="s">
        <v>611</v>
      </c>
      <c r="K118" s="149" t="s">
        <v>612</v>
      </c>
      <c r="L118" s="31" t="s">
        <v>33</v>
      </c>
      <c r="M118" s="31" t="s">
        <v>48</v>
      </c>
      <c r="N118" s="103" t="s">
        <v>613</v>
      </c>
      <c r="O118" s="29" t="s">
        <v>220</v>
      </c>
      <c r="P118" s="29" t="s">
        <v>67</v>
      </c>
      <c r="Q118" s="29" t="s">
        <v>67</v>
      </c>
      <c r="R118" s="31" t="s">
        <v>51</v>
      </c>
      <c r="S118" s="31" t="s">
        <v>614</v>
      </c>
      <c r="T118" s="31" t="s">
        <v>615</v>
      </c>
      <c r="U118" s="31" t="s">
        <v>616</v>
      </c>
      <c r="V118" s="42" t="s">
        <v>62</v>
      </c>
      <c r="W118" s="31" t="s">
        <v>617</v>
      </c>
      <c r="X118" s="151"/>
    </row>
    <row r="119" s="91" customFormat="1" ht="53.25" customHeight="1" spans="1:24">
      <c r="A119" s="70">
        <v>72</v>
      </c>
      <c r="B119" s="29" t="s">
        <v>618</v>
      </c>
      <c r="C119" s="103" t="s">
        <v>619</v>
      </c>
      <c r="D119" s="178" t="s">
        <v>620</v>
      </c>
      <c r="E119" s="29" t="s">
        <v>30</v>
      </c>
      <c r="F119" s="29" t="s">
        <v>30</v>
      </c>
      <c r="G119" s="105">
        <v>48999.98</v>
      </c>
      <c r="H119" s="106">
        <v>21976.08</v>
      </c>
      <c r="I119" s="106">
        <f t="shared" si="1"/>
        <v>70976.06</v>
      </c>
      <c r="J119" s="31" t="s">
        <v>621</v>
      </c>
      <c r="K119" s="149" t="s">
        <v>622</v>
      </c>
      <c r="L119" s="31" t="s">
        <v>33</v>
      </c>
      <c r="M119" s="31" t="s">
        <v>48</v>
      </c>
      <c r="N119" s="103" t="s">
        <v>623</v>
      </c>
      <c r="O119" s="29" t="s">
        <v>57</v>
      </c>
      <c r="P119" s="29"/>
      <c r="Q119" s="29"/>
      <c r="R119" s="31" t="s">
        <v>3</v>
      </c>
      <c r="S119" s="31" t="s">
        <v>624</v>
      </c>
      <c r="T119" s="31" t="s">
        <v>625</v>
      </c>
      <c r="U119" s="31" t="s">
        <v>626</v>
      </c>
      <c r="V119" s="42" t="s">
        <v>627</v>
      </c>
      <c r="W119" s="31" t="s">
        <v>628</v>
      </c>
      <c r="X119" s="151"/>
    </row>
    <row r="120" s="91" customFormat="1" ht="53.25" customHeight="1" spans="1:24">
      <c r="A120" s="70">
        <v>73</v>
      </c>
      <c r="B120" s="29" t="s">
        <v>618</v>
      </c>
      <c r="C120" s="103" t="s">
        <v>629</v>
      </c>
      <c r="D120" s="178" t="s">
        <v>630</v>
      </c>
      <c r="E120" s="29" t="s">
        <v>631</v>
      </c>
      <c r="F120" s="29" t="s">
        <v>30</v>
      </c>
      <c r="G120" s="105">
        <v>9895.44</v>
      </c>
      <c r="H120" s="106">
        <v>1528.5</v>
      </c>
      <c r="I120" s="106">
        <f t="shared" si="1"/>
        <v>11423.94</v>
      </c>
      <c r="J120" s="31" t="s">
        <v>632</v>
      </c>
      <c r="K120" s="149" t="s">
        <v>631</v>
      </c>
      <c r="L120" s="31" t="s">
        <v>107</v>
      </c>
      <c r="M120" s="31" t="s">
        <v>48</v>
      </c>
      <c r="N120" s="103" t="s">
        <v>633</v>
      </c>
      <c r="O120" s="29" t="s">
        <v>36</v>
      </c>
      <c r="P120" s="29" t="s">
        <v>220</v>
      </c>
      <c r="Q120" s="29"/>
      <c r="R120" s="31" t="s">
        <v>37</v>
      </c>
      <c r="S120" s="31" t="s">
        <v>624</v>
      </c>
      <c r="T120" s="31" t="s">
        <v>625</v>
      </c>
      <c r="U120" s="31" t="s">
        <v>626</v>
      </c>
      <c r="V120" s="42" t="s">
        <v>627</v>
      </c>
      <c r="W120" s="31" t="s">
        <v>628</v>
      </c>
      <c r="X120" s="151"/>
    </row>
    <row r="121" s="91" customFormat="1" ht="53.25" customHeight="1" spans="1:24">
      <c r="A121" s="70">
        <v>74</v>
      </c>
      <c r="B121" s="29" t="s">
        <v>634</v>
      </c>
      <c r="C121" s="103" t="s">
        <v>635</v>
      </c>
      <c r="D121" s="163" t="s">
        <v>636</v>
      </c>
      <c r="E121" s="29" t="s">
        <v>637</v>
      </c>
      <c r="F121" s="29" t="s">
        <v>62</v>
      </c>
      <c r="G121" s="105">
        <v>139800</v>
      </c>
      <c r="H121" s="106" t="s">
        <v>638</v>
      </c>
      <c r="I121" s="106">
        <f t="shared" si="1"/>
        <v>193800</v>
      </c>
      <c r="J121" s="31" t="s">
        <v>639</v>
      </c>
      <c r="K121" s="149" t="s">
        <v>640</v>
      </c>
      <c r="L121" s="31" t="s">
        <v>33</v>
      </c>
      <c r="M121" s="31" t="s">
        <v>65</v>
      </c>
      <c r="N121" s="103" t="s">
        <v>62</v>
      </c>
      <c r="O121" s="29" t="s">
        <v>641</v>
      </c>
      <c r="P121" s="29" t="s">
        <v>642</v>
      </c>
      <c r="Q121" s="29" t="s">
        <v>62</v>
      </c>
      <c r="R121" s="31" t="s">
        <v>37</v>
      </c>
      <c r="S121" s="31" t="s">
        <v>643</v>
      </c>
      <c r="T121" s="31">
        <v>18607170113</v>
      </c>
      <c r="U121" s="31" t="s">
        <v>644</v>
      </c>
      <c r="V121" s="42" t="s">
        <v>645</v>
      </c>
      <c r="W121" s="31" t="s">
        <v>646</v>
      </c>
      <c r="X121" s="151"/>
    </row>
    <row r="122" s="91" customFormat="1" ht="53.25" customHeight="1" spans="1:24">
      <c r="A122" s="70">
        <v>75</v>
      </c>
      <c r="B122" s="29" t="s">
        <v>647</v>
      </c>
      <c r="C122" s="103" t="s">
        <v>648</v>
      </c>
      <c r="D122" s="163" t="s">
        <v>649</v>
      </c>
      <c r="E122" s="29" t="s">
        <v>650</v>
      </c>
      <c r="F122" s="29" t="s">
        <v>651</v>
      </c>
      <c r="G122" s="105">
        <v>48395.833371</v>
      </c>
      <c r="H122" s="106">
        <v>9248.680062</v>
      </c>
      <c r="I122" s="106">
        <f t="shared" si="1"/>
        <v>57644.513433</v>
      </c>
      <c r="J122" s="31" t="s">
        <v>652</v>
      </c>
      <c r="K122" s="149" t="s">
        <v>653</v>
      </c>
      <c r="L122" s="31" t="s">
        <v>33</v>
      </c>
      <c r="M122" s="31" t="s">
        <v>654</v>
      </c>
      <c r="N122" s="103" t="s">
        <v>655</v>
      </c>
      <c r="O122" s="29" t="s">
        <v>656</v>
      </c>
      <c r="P122" s="29" t="s">
        <v>657</v>
      </c>
      <c r="Q122" s="29" t="s">
        <v>657</v>
      </c>
      <c r="R122" s="31" t="s">
        <v>658</v>
      </c>
      <c r="S122" s="31" t="s">
        <v>659</v>
      </c>
      <c r="T122" s="31" t="s">
        <v>660</v>
      </c>
      <c r="U122" s="31" t="s">
        <v>661</v>
      </c>
      <c r="V122" s="42" t="s">
        <v>62</v>
      </c>
      <c r="W122" s="31" t="s">
        <v>662</v>
      </c>
      <c r="X122" s="151"/>
    </row>
    <row r="123" s="91" customFormat="1" ht="53.25" customHeight="1" spans="1:24">
      <c r="A123" s="70">
        <v>76</v>
      </c>
      <c r="B123" s="29" t="s">
        <v>663</v>
      </c>
      <c r="C123" s="103" t="s">
        <v>664</v>
      </c>
      <c r="D123" s="179" t="s">
        <v>665</v>
      </c>
      <c r="E123" s="29" t="s">
        <v>666</v>
      </c>
      <c r="F123" s="29" t="s">
        <v>667</v>
      </c>
      <c r="G123" s="105">
        <v>45106.77</v>
      </c>
      <c r="H123" s="106">
        <v>3796.61</v>
      </c>
      <c r="I123" s="106">
        <f t="shared" si="1"/>
        <v>48903.38</v>
      </c>
      <c r="J123" s="31" t="s">
        <v>668</v>
      </c>
      <c r="K123" s="149" t="s">
        <v>669</v>
      </c>
      <c r="L123" s="31" t="s">
        <v>47</v>
      </c>
      <c r="M123" s="31" t="s">
        <v>670</v>
      </c>
      <c r="N123" s="103" t="s">
        <v>671</v>
      </c>
      <c r="O123" s="29" t="s">
        <v>672</v>
      </c>
      <c r="P123" s="29" t="s">
        <v>673</v>
      </c>
      <c r="Q123" s="29" t="s">
        <v>673</v>
      </c>
      <c r="R123" s="31" t="s">
        <v>674</v>
      </c>
      <c r="S123" s="31" t="s">
        <v>675</v>
      </c>
      <c r="T123" s="31">
        <v>13562381888</v>
      </c>
      <c r="U123" s="31" t="s">
        <v>676</v>
      </c>
      <c r="V123" s="42" t="s">
        <v>677</v>
      </c>
      <c r="W123" s="31" t="s">
        <v>678</v>
      </c>
      <c r="X123" s="151"/>
    </row>
    <row r="124" s="91" customFormat="1" ht="53.25" customHeight="1" spans="1:24">
      <c r="A124" s="70">
        <v>77</v>
      </c>
      <c r="B124" s="29" t="s">
        <v>679</v>
      </c>
      <c r="C124" s="103" t="s">
        <v>680</v>
      </c>
      <c r="D124" s="179" t="s">
        <v>681</v>
      </c>
      <c r="E124" s="29" t="s">
        <v>682</v>
      </c>
      <c r="F124" s="29" t="s">
        <v>62</v>
      </c>
      <c r="G124" s="105">
        <v>39378.19574</v>
      </c>
      <c r="H124" s="106">
        <v>14318.631522</v>
      </c>
      <c r="I124" s="106">
        <f t="shared" si="1"/>
        <v>53696.827262</v>
      </c>
      <c r="J124" s="31" t="s">
        <v>683</v>
      </c>
      <c r="K124" s="149" t="s">
        <v>684</v>
      </c>
      <c r="L124" s="31" t="s">
        <v>33</v>
      </c>
      <c r="M124" s="31" t="s">
        <v>685</v>
      </c>
      <c r="N124" s="103" t="s">
        <v>686</v>
      </c>
      <c r="O124" s="29" t="s">
        <v>687</v>
      </c>
      <c r="P124" s="29" t="s">
        <v>673</v>
      </c>
      <c r="Q124" s="29" t="s">
        <v>62</v>
      </c>
      <c r="R124" s="31" t="s">
        <v>37</v>
      </c>
      <c r="S124" s="31" t="s">
        <v>688</v>
      </c>
      <c r="T124" s="31" t="s">
        <v>689</v>
      </c>
      <c r="U124" s="31" t="s">
        <v>690</v>
      </c>
      <c r="V124" s="42" t="s">
        <v>691</v>
      </c>
      <c r="W124" s="31" t="s">
        <v>692</v>
      </c>
      <c r="X124" s="151"/>
    </row>
    <row r="125" s="91" customFormat="1" ht="53.25" customHeight="1" spans="1:24">
      <c r="A125" s="70">
        <v>78</v>
      </c>
      <c r="B125" s="29" t="s">
        <v>647</v>
      </c>
      <c r="C125" s="103" t="s">
        <v>693</v>
      </c>
      <c r="D125" s="178" t="s">
        <v>694</v>
      </c>
      <c r="E125" s="29" t="s">
        <v>695</v>
      </c>
      <c r="F125" s="29" t="s">
        <v>62</v>
      </c>
      <c r="G125" s="105">
        <v>29990</v>
      </c>
      <c r="H125" s="106">
        <v>3378.283123</v>
      </c>
      <c r="I125" s="106">
        <f t="shared" si="1"/>
        <v>33368.283123</v>
      </c>
      <c r="J125" s="31" t="s">
        <v>696</v>
      </c>
      <c r="K125" s="149" t="s">
        <v>697</v>
      </c>
      <c r="L125" s="31" t="s">
        <v>107</v>
      </c>
      <c r="M125" s="31" t="s">
        <v>47</v>
      </c>
      <c r="N125" s="103" t="s">
        <v>62</v>
      </c>
      <c r="O125" s="29" t="s">
        <v>656</v>
      </c>
      <c r="P125" s="29" t="s">
        <v>657</v>
      </c>
      <c r="Q125" s="29" t="s">
        <v>62</v>
      </c>
      <c r="R125" s="31" t="s">
        <v>37</v>
      </c>
      <c r="S125" s="31" t="s">
        <v>698</v>
      </c>
      <c r="T125" s="31" t="s">
        <v>660</v>
      </c>
      <c r="U125" s="31" t="s">
        <v>661</v>
      </c>
      <c r="V125" s="42" t="s">
        <v>62</v>
      </c>
      <c r="W125" s="31" t="s">
        <v>699</v>
      </c>
      <c r="X125" s="151"/>
    </row>
    <row r="126" s="91" customFormat="1" ht="53.25" customHeight="1" spans="1:24">
      <c r="A126" s="70">
        <v>79</v>
      </c>
      <c r="B126" s="29" t="s">
        <v>663</v>
      </c>
      <c r="C126" s="103" t="s">
        <v>700</v>
      </c>
      <c r="D126" s="180" t="s">
        <v>701</v>
      </c>
      <c r="E126" s="29" t="s">
        <v>702</v>
      </c>
      <c r="F126" s="29" t="s">
        <v>62</v>
      </c>
      <c r="G126" s="105">
        <v>29250.24</v>
      </c>
      <c r="H126" s="106">
        <v>2300.71</v>
      </c>
      <c r="I126" s="106">
        <f t="shared" si="1"/>
        <v>31550.95</v>
      </c>
      <c r="J126" s="31" t="s">
        <v>703</v>
      </c>
      <c r="K126" s="149" t="s">
        <v>704</v>
      </c>
      <c r="L126" s="31" t="s">
        <v>33</v>
      </c>
      <c r="M126" s="31" t="s">
        <v>34</v>
      </c>
      <c r="N126" s="103" t="s">
        <v>705</v>
      </c>
      <c r="O126" s="29" t="s">
        <v>706</v>
      </c>
      <c r="P126" s="29" t="s">
        <v>707</v>
      </c>
      <c r="Q126" s="29" t="s">
        <v>62</v>
      </c>
      <c r="R126" s="31" t="s">
        <v>37</v>
      </c>
      <c r="S126" s="31" t="s">
        <v>708</v>
      </c>
      <c r="T126" s="31">
        <v>18653203000</v>
      </c>
      <c r="U126" s="31" t="s">
        <v>676</v>
      </c>
      <c r="V126" s="42" t="s">
        <v>709</v>
      </c>
      <c r="W126" s="31" t="s">
        <v>710</v>
      </c>
      <c r="X126" s="151"/>
    </row>
    <row r="127" s="91" customFormat="1" ht="53.25" customHeight="1" spans="1:24">
      <c r="A127" s="70">
        <v>80</v>
      </c>
      <c r="B127" s="29" t="s">
        <v>647</v>
      </c>
      <c r="C127" s="103" t="s">
        <v>27</v>
      </c>
      <c r="D127" s="181" t="s">
        <v>28</v>
      </c>
      <c r="E127" s="29" t="s">
        <v>711</v>
      </c>
      <c r="F127" s="29" t="s">
        <v>712</v>
      </c>
      <c r="G127" s="105">
        <v>25523.801317</v>
      </c>
      <c r="H127" s="106">
        <v>33.180088796</v>
      </c>
      <c r="I127" s="106">
        <f t="shared" si="1"/>
        <v>25556.981405796</v>
      </c>
      <c r="J127" s="31" t="s">
        <v>713</v>
      </c>
      <c r="K127" s="149" t="s">
        <v>32</v>
      </c>
      <c r="L127" s="31" t="s">
        <v>33</v>
      </c>
      <c r="M127" s="31" t="s">
        <v>34</v>
      </c>
      <c r="N127" s="103" t="s">
        <v>714</v>
      </c>
      <c r="O127" s="29" t="s">
        <v>656</v>
      </c>
      <c r="P127" s="29" t="s">
        <v>657</v>
      </c>
      <c r="Q127" s="29" t="s">
        <v>657</v>
      </c>
      <c r="R127" s="31" t="s">
        <v>658</v>
      </c>
      <c r="S127" s="31" t="s">
        <v>659</v>
      </c>
      <c r="T127" s="31" t="s">
        <v>660</v>
      </c>
      <c r="U127" s="31" t="s">
        <v>661</v>
      </c>
      <c r="V127" s="42" t="s">
        <v>62</v>
      </c>
      <c r="W127" s="31" t="s">
        <v>662</v>
      </c>
      <c r="X127" s="151"/>
    </row>
    <row r="128" s="91" customFormat="1" ht="53.25" customHeight="1" spans="1:24">
      <c r="A128" s="70">
        <v>81</v>
      </c>
      <c r="B128" s="29" t="s">
        <v>715</v>
      </c>
      <c r="C128" s="103" t="s">
        <v>716</v>
      </c>
      <c r="D128" s="182" t="s">
        <v>717</v>
      </c>
      <c r="E128" s="29" t="s">
        <v>718</v>
      </c>
      <c r="F128" s="29" t="s">
        <v>719</v>
      </c>
      <c r="G128" s="105">
        <v>20000</v>
      </c>
      <c r="H128" s="106" t="s">
        <v>720</v>
      </c>
      <c r="I128" s="106">
        <f t="shared" si="1"/>
        <v>27436.34</v>
      </c>
      <c r="J128" s="31" t="s">
        <v>721</v>
      </c>
      <c r="K128" s="149" t="s">
        <v>722</v>
      </c>
      <c r="L128" s="31" t="s">
        <v>33</v>
      </c>
      <c r="M128" s="31" t="s">
        <v>48</v>
      </c>
      <c r="N128" s="103" t="s">
        <v>723</v>
      </c>
      <c r="O128" s="29" t="s">
        <v>724</v>
      </c>
      <c r="P128" s="29" t="s">
        <v>657</v>
      </c>
      <c r="Q128" s="29" t="s">
        <v>657</v>
      </c>
      <c r="R128" s="31" t="s">
        <v>658</v>
      </c>
      <c r="S128" s="31" t="s">
        <v>725</v>
      </c>
      <c r="T128" s="31">
        <v>13688313775</v>
      </c>
      <c r="U128" s="31" t="s">
        <v>726</v>
      </c>
      <c r="V128" s="42" t="s">
        <v>62</v>
      </c>
      <c r="W128" s="31" t="s">
        <v>727</v>
      </c>
      <c r="X128" s="151"/>
    </row>
    <row r="129" s="91" customFormat="1" ht="53.25" customHeight="1" spans="1:24">
      <c r="A129" s="70">
        <v>82</v>
      </c>
      <c r="B129" s="29" t="s">
        <v>647</v>
      </c>
      <c r="C129" s="103" t="s">
        <v>728</v>
      </c>
      <c r="D129" s="178" t="s">
        <v>729</v>
      </c>
      <c r="E129" s="29" t="s">
        <v>730</v>
      </c>
      <c r="F129" s="29" t="s">
        <v>731</v>
      </c>
      <c r="G129" s="105">
        <v>18793.037917</v>
      </c>
      <c r="H129" s="106">
        <v>1107.092802</v>
      </c>
      <c r="I129" s="106">
        <f t="shared" si="1"/>
        <v>19900.130719</v>
      </c>
      <c r="J129" s="31" t="s">
        <v>732</v>
      </c>
      <c r="K129" s="149" t="s">
        <v>733</v>
      </c>
      <c r="L129" s="31" t="s">
        <v>33</v>
      </c>
      <c r="M129" s="31" t="s">
        <v>34</v>
      </c>
      <c r="N129" s="103" t="s">
        <v>734</v>
      </c>
      <c r="O129" s="29" t="s">
        <v>656</v>
      </c>
      <c r="P129" s="29" t="s">
        <v>657</v>
      </c>
      <c r="Q129" s="29" t="s">
        <v>735</v>
      </c>
      <c r="R129" s="31" t="s">
        <v>658</v>
      </c>
      <c r="S129" s="31" t="s">
        <v>736</v>
      </c>
      <c r="T129" s="31" t="s">
        <v>737</v>
      </c>
      <c r="U129" s="31" t="s">
        <v>661</v>
      </c>
      <c r="V129" s="42" t="s">
        <v>62</v>
      </c>
      <c r="W129" s="31" t="s">
        <v>738</v>
      </c>
      <c r="X129" s="151"/>
    </row>
    <row r="130" s="92" customFormat="1" ht="53.25" customHeight="1" spans="1:24">
      <c r="A130" s="70">
        <v>83</v>
      </c>
      <c r="B130" s="29" t="s">
        <v>647</v>
      </c>
      <c r="C130" s="103" t="s">
        <v>739</v>
      </c>
      <c r="D130" s="193" t="s">
        <v>740</v>
      </c>
      <c r="E130" s="29" t="s">
        <v>695</v>
      </c>
      <c r="F130" s="29" t="s">
        <v>62</v>
      </c>
      <c r="G130" s="105">
        <v>18000</v>
      </c>
      <c r="H130" s="106">
        <v>2148.229085</v>
      </c>
      <c r="I130" s="106">
        <f t="shared" si="1"/>
        <v>20148.229085</v>
      </c>
      <c r="J130" s="31" t="s">
        <v>696</v>
      </c>
      <c r="K130" s="149" t="s">
        <v>697</v>
      </c>
      <c r="L130" s="31" t="s">
        <v>107</v>
      </c>
      <c r="M130" s="31" t="s">
        <v>47</v>
      </c>
      <c r="N130" s="103" t="s">
        <v>62</v>
      </c>
      <c r="O130" s="29" t="s">
        <v>656</v>
      </c>
      <c r="P130" s="29" t="s">
        <v>657</v>
      </c>
      <c r="Q130" s="29" t="s">
        <v>62</v>
      </c>
      <c r="R130" s="31" t="s">
        <v>37</v>
      </c>
      <c r="S130" s="31" t="s">
        <v>698</v>
      </c>
      <c r="T130" s="31" t="s">
        <v>660</v>
      </c>
      <c r="U130" s="31" t="s">
        <v>661</v>
      </c>
      <c r="V130" s="42" t="s">
        <v>62</v>
      </c>
      <c r="W130" s="31" t="s">
        <v>741</v>
      </c>
      <c r="X130" s="151"/>
    </row>
    <row r="131" s="91" customFormat="1" ht="53.25" customHeight="1" spans="1:24">
      <c r="A131" s="70">
        <v>84</v>
      </c>
      <c r="B131" s="29" t="s">
        <v>742</v>
      </c>
      <c r="C131" s="103" t="s">
        <v>743</v>
      </c>
      <c r="D131" s="194" t="s">
        <v>744</v>
      </c>
      <c r="E131" s="29" t="s">
        <v>745</v>
      </c>
      <c r="F131" s="29" t="s">
        <v>62</v>
      </c>
      <c r="G131" s="105">
        <v>14969</v>
      </c>
      <c r="H131" s="106" t="s">
        <v>746</v>
      </c>
      <c r="I131" s="106">
        <f t="shared" si="1"/>
        <v>19539.1</v>
      </c>
      <c r="J131" s="31" t="s">
        <v>747</v>
      </c>
      <c r="K131" s="149" t="s">
        <v>748</v>
      </c>
      <c r="L131" s="31" t="s">
        <v>33</v>
      </c>
      <c r="M131" s="31" t="s">
        <v>34</v>
      </c>
      <c r="N131" s="103" t="s">
        <v>749</v>
      </c>
      <c r="O131" s="29" t="s">
        <v>750</v>
      </c>
      <c r="P131" s="29" t="s">
        <v>673</v>
      </c>
      <c r="Q131" s="29" t="s">
        <v>62</v>
      </c>
      <c r="R131" s="31" t="s">
        <v>37</v>
      </c>
      <c r="S131" s="31" t="s">
        <v>751</v>
      </c>
      <c r="T131" s="31">
        <v>18635106754</v>
      </c>
      <c r="U131" s="31" t="s">
        <v>752</v>
      </c>
      <c r="V131" s="42" t="s">
        <v>753</v>
      </c>
      <c r="W131" s="31" t="s">
        <v>754</v>
      </c>
      <c r="X131" s="151"/>
    </row>
    <row r="132" s="91" customFormat="1" ht="53.25" customHeight="1" spans="1:24">
      <c r="A132" s="70">
        <v>85</v>
      </c>
      <c r="B132" s="29" t="s">
        <v>755</v>
      </c>
      <c r="C132" s="103" t="s">
        <v>756</v>
      </c>
      <c r="D132" s="195" t="s">
        <v>757</v>
      </c>
      <c r="E132" s="29" t="s">
        <v>758</v>
      </c>
      <c r="F132" s="29" t="s">
        <v>759</v>
      </c>
      <c r="G132" s="105">
        <v>14800</v>
      </c>
      <c r="H132" s="106" t="s">
        <v>760</v>
      </c>
      <c r="I132" s="106">
        <f t="shared" ref="I132:I195" si="2">G132+H132</f>
        <v>15520.94</v>
      </c>
      <c r="J132" s="31" t="s">
        <v>761</v>
      </c>
      <c r="K132" s="149" t="s">
        <v>762</v>
      </c>
      <c r="L132" s="31" t="s">
        <v>107</v>
      </c>
      <c r="M132" s="31" t="s">
        <v>47</v>
      </c>
      <c r="N132" s="103" t="s">
        <v>62</v>
      </c>
      <c r="O132" s="29" t="s">
        <v>687</v>
      </c>
      <c r="P132" s="29" t="s">
        <v>673</v>
      </c>
      <c r="Q132" s="29" t="s">
        <v>673</v>
      </c>
      <c r="R132" s="31" t="s">
        <v>674</v>
      </c>
      <c r="S132" s="31" t="s">
        <v>763</v>
      </c>
      <c r="T132" s="31">
        <v>13933166567</v>
      </c>
      <c r="U132" s="31" t="s">
        <v>764</v>
      </c>
      <c r="V132" s="42" t="s">
        <v>62</v>
      </c>
      <c r="W132" s="31" t="s">
        <v>765</v>
      </c>
      <c r="X132" s="151"/>
    </row>
    <row r="133" s="91" customFormat="1" ht="53.25" customHeight="1" spans="1:24">
      <c r="A133" s="70">
        <v>86</v>
      </c>
      <c r="B133" s="29" t="s">
        <v>766</v>
      </c>
      <c r="C133" s="103" t="s">
        <v>767</v>
      </c>
      <c r="D133" s="196" t="s">
        <v>768</v>
      </c>
      <c r="E133" s="29" t="s">
        <v>769</v>
      </c>
      <c r="F133" s="29" t="s">
        <v>770</v>
      </c>
      <c r="G133" s="105">
        <v>14712.947083</v>
      </c>
      <c r="H133" s="106">
        <v>4314.04417</v>
      </c>
      <c r="I133" s="106">
        <f t="shared" si="2"/>
        <v>19026.991253</v>
      </c>
      <c r="J133" s="31" t="s">
        <v>771</v>
      </c>
      <c r="K133" s="149" t="s">
        <v>772</v>
      </c>
      <c r="L133" s="31" t="s">
        <v>33</v>
      </c>
      <c r="M133" s="31" t="s">
        <v>48</v>
      </c>
      <c r="N133" s="103" t="s">
        <v>773</v>
      </c>
      <c r="O133" s="29" t="s">
        <v>641</v>
      </c>
      <c r="P133" s="29" t="s">
        <v>657</v>
      </c>
      <c r="Q133" s="29" t="s">
        <v>657</v>
      </c>
      <c r="R133" s="31" t="s">
        <v>658</v>
      </c>
      <c r="S133" s="31" t="s">
        <v>774</v>
      </c>
      <c r="T133" s="31">
        <v>13509950440</v>
      </c>
      <c r="U133" s="31" t="s">
        <v>775</v>
      </c>
      <c r="V133" s="42" t="s">
        <v>776</v>
      </c>
      <c r="W133" s="31" t="s">
        <v>777</v>
      </c>
      <c r="X133" s="151"/>
    </row>
    <row r="134" s="91" customFormat="1" ht="53.25" customHeight="1" spans="1:24">
      <c r="A134" s="70">
        <v>87</v>
      </c>
      <c r="B134" s="29" t="s">
        <v>755</v>
      </c>
      <c r="C134" s="103" t="s">
        <v>778</v>
      </c>
      <c r="D134" s="194" t="s">
        <v>779</v>
      </c>
      <c r="E134" s="29" t="s">
        <v>780</v>
      </c>
      <c r="F134" s="29" t="s">
        <v>781</v>
      </c>
      <c r="G134" s="105">
        <v>14700</v>
      </c>
      <c r="H134" s="106" t="s">
        <v>782</v>
      </c>
      <c r="I134" s="106">
        <f t="shared" si="2"/>
        <v>15850.03</v>
      </c>
      <c r="J134" s="31" t="s">
        <v>783</v>
      </c>
      <c r="K134" s="149" t="s">
        <v>784</v>
      </c>
      <c r="L134" s="31" t="s">
        <v>47</v>
      </c>
      <c r="M134" s="31" t="s">
        <v>47</v>
      </c>
      <c r="N134" s="103" t="s">
        <v>62</v>
      </c>
      <c r="O134" s="29" t="s">
        <v>687</v>
      </c>
      <c r="P134" s="29" t="s">
        <v>673</v>
      </c>
      <c r="Q134" s="29" t="s">
        <v>673</v>
      </c>
      <c r="R134" s="31" t="s">
        <v>674</v>
      </c>
      <c r="S134" s="31" t="s">
        <v>785</v>
      </c>
      <c r="T134" s="31" t="s">
        <v>786</v>
      </c>
      <c r="U134" s="31" t="s">
        <v>764</v>
      </c>
      <c r="V134" s="42" t="s">
        <v>787</v>
      </c>
      <c r="W134" s="31" t="s">
        <v>788</v>
      </c>
      <c r="X134" s="151"/>
    </row>
    <row r="135" s="91" customFormat="1" ht="53.25" customHeight="1" spans="1:24">
      <c r="A135" s="70">
        <v>88</v>
      </c>
      <c r="B135" s="29" t="s">
        <v>789</v>
      </c>
      <c r="C135" s="103" t="s">
        <v>790</v>
      </c>
      <c r="D135" s="194" t="s">
        <v>791</v>
      </c>
      <c r="E135" s="29" t="s">
        <v>792</v>
      </c>
      <c r="F135" s="29" t="s">
        <v>793</v>
      </c>
      <c r="G135" s="105">
        <v>13682</v>
      </c>
      <c r="H135" s="106" t="s">
        <v>794</v>
      </c>
      <c r="I135" s="106">
        <f t="shared" si="2"/>
        <v>17254.73</v>
      </c>
      <c r="J135" s="31" t="s">
        <v>795</v>
      </c>
      <c r="K135" s="149" t="s">
        <v>796</v>
      </c>
      <c r="L135" s="31" t="s">
        <v>33</v>
      </c>
      <c r="M135" s="31" t="s">
        <v>797</v>
      </c>
      <c r="N135" s="103" t="s">
        <v>798</v>
      </c>
      <c r="O135" s="29" t="s">
        <v>799</v>
      </c>
      <c r="P135" s="29" t="s">
        <v>673</v>
      </c>
      <c r="Q135" s="29" t="s">
        <v>673</v>
      </c>
      <c r="R135" s="31" t="s">
        <v>658</v>
      </c>
      <c r="S135" s="31" t="s">
        <v>800</v>
      </c>
      <c r="T135" s="31" t="s">
        <v>801</v>
      </c>
      <c r="U135" s="31" t="s">
        <v>802</v>
      </c>
      <c r="V135" s="42" t="s">
        <v>62</v>
      </c>
      <c r="W135" s="31" t="s">
        <v>803</v>
      </c>
      <c r="X135" s="151"/>
    </row>
    <row r="136" s="91" customFormat="1" ht="53.25" customHeight="1" spans="1:24">
      <c r="A136" s="70">
        <v>89</v>
      </c>
      <c r="B136" s="29" t="s">
        <v>804</v>
      </c>
      <c r="C136" s="103" t="s">
        <v>805</v>
      </c>
      <c r="D136" s="194" t="s">
        <v>806</v>
      </c>
      <c r="E136" s="29" t="s">
        <v>62</v>
      </c>
      <c r="F136" s="29" t="s">
        <v>62</v>
      </c>
      <c r="G136" s="105">
        <v>12962.81</v>
      </c>
      <c r="H136" s="106" t="s">
        <v>807</v>
      </c>
      <c r="I136" s="106">
        <f t="shared" si="2"/>
        <v>14414.18</v>
      </c>
      <c r="J136" s="31" t="s">
        <v>808</v>
      </c>
      <c r="K136" s="149" t="s">
        <v>809</v>
      </c>
      <c r="L136" s="31" t="s">
        <v>47</v>
      </c>
      <c r="M136" s="31" t="s">
        <v>670</v>
      </c>
      <c r="N136" s="103" t="s">
        <v>810</v>
      </c>
      <c r="O136" s="29" t="s">
        <v>57</v>
      </c>
      <c r="P136" s="29" t="s">
        <v>62</v>
      </c>
      <c r="Q136" s="29" t="s">
        <v>62</v>
      </c>
      <c r="R136" s="31" t="s">
        <v>3</v>
      </c>
      <c r="S136" s="31" t="s">
        <v>811</v>
      </c>
      <c r="T136" s="31" t="s">
        <v>812</v>
      </c>
      <c r="U136" s="31" t="s">
        <v>813</v>
      </c>
      <c r="V136" s="42">
        <v>18616812052</v>
      </c>
      <c r="W136" s="31" t="s">
        <v>814</v>
      </c>
      <c r="X136" s="151"/>
    </row>
    <row r="137" s="91" customFormat="1" ht="53.25" customHeight="1" spans="1:24">
      <c r="A137" s="70">
        <v>90</v>
      </c>
      <c r="B137" s="29" t="s">
        <v>663</v>
      </c>
      <c r="C137" s="103" t="s">
        <v>815</v>
      </c>
      <c r="D137" s="197" t="s">
        <v>816</v>
      </c>
      <c r="E137" s="29" t="s">
        <v>700</v>
      </c>
      <c r="F137" s="29" t="s">
        <v>62</v>
      </c>
      <c r="G137" s="105">
        <v>12788.53</v>
      </c>
      <c r="H137" s="106">
        <v>856.32</v>
      </c>
      <c r="I137" s="106">
        <f t="shared" si="2"/>
        <v>13644.85</v>
      </c>
      <c r="J137" s="31" t="s">
        <v>817</v>
      </c>
      <c r="K137" s="149" t="s">
        <v>818</v>
      </c>
      <c r="L137" s="31" t="s">
        <v>47</v>
      </c>
      <c r="M137" s="31" t="s">
        <v>34</v>
      </c>
      <c r="N137" s="103" t="s">
        <v>705</v>
      </c>
      <c r="O137" s="29" t="s">
        <v>706</v>
      </c>
      <c r="P137" s="29" t="s">
        <v>707</v>
      </c>
      <c r="Q137" s="29" t="s">
        <v>62</v>
      </c>
      <c r="R137" s="31" t="s">
        <v>37</v>
      </c>
      <c r="S137" s="31" t="s">
        <v>708</v>
      </c>
      <c r="T137" s="31">
        <v>18653203000</v>
      </c>
      <c r="U137" s="31" t="s">
        <v>676</v>
      </c>
      <c r="V137" s="42" t="s">
        <v>709</v>
      </c>
      <c r="W137" s="31" t="s">
        <v>710</v>
      </c>
      <c r="X137" s="151"/>
    </row>
    <row r="138" s="91" customFormat="1" ht="53.25" customHeight="1" spans="1:24">
      <c r="A138" s="70">
        <v>91</v>
      </c>
      <c r="B138" s="29" t="s">
        <v>819</v>
      </c>
      <c r="C138" s="103" t="s">
        <v>820</v>
      </c>
      <c r="D138" s="194" t="s">
        <v>821</v>
      </c>
      <c r="E138" s="29" t="s">
        <v>822</v>
      </c>
      <c r="F138" s="29" t="s">
        <v>823</v>
      </c>
      <c r="G138" s="105">
        <v>11614.403794</v>
      </c>
      <c r="H138" s="106" t="s">
        <v>824</v>
      </c>
      <c r="I138" s="106">
        <f t="shared" si="2"/>
        <v>13233.570215</v>
      </c>
      <c r="J138" s="31" t="s">
        <v>825</v>
      </c>
      <c r="K138" s="149" t="s">
        <v>826</v>
      </c>
      <c r="L138" s="31" t="s">
        <v>33</v>
      </c>
      <c r="M138" s="31" t="s">
        <v>34</v>
      </c>
      <c r="N138" s="103" t="s">
        <v>827</v>
      </c>
      <c r="O138" s="29" t="s">
        <v>641</v>
      </c>
      <c r="P138" s="29" t="s">
        <v>642</v>
      </c>
      <c r="Q138" s="29" t="s">
        <v>642</v>
      </c>
      <c r="R138" s="31" t="s">
        <v>674</v>
      </c>
      <c r="S138" s="31" t="s">
        <v>828</v>
      </c>
      <c r="T138" s="31" t="s">
        <v>829</v>
      </c>
      <c r="U138" s="31" t="s">
        <v>830</v>
      </c>
      <c r="V138" s="42" t="s">
        <v>829</v>
      </c>
      <c r="W138" s="31" t="s">
        <v>831</v>
      </c>
      <c r="X138" s="151"/>
    </row>
    <row r="139" s="91" customFormat="1" ht="53.25" customHeight="1" spans="1:24">
      <c r="A139" s="70">
        <v>92</v>
      </c>
      <c r="B139" s="29" t="s">
        <v>755</v>
      </c>
      <c r="C139" s="103" t="s">
        <v>832</v>
      </c>
      <c r="D139" s="194" t="s">
        <v>833</v>
      </c>
      <c r="E139" s="29" t="s">
        <v>834</v>
      </c>
      <c r="F139" s="29" t="s">
        <v>835</v>
      </c>
      <c r="G139" s="105">
        <v>10800.999</v>
      </c>
      <c r="H139" s="106" t="s">
        <v>836</v>
      </c>
      <c r="I139" s="106">
        <f t="shared" si="2"/>
        <v>12025.969</v>
      </c>
      <c r="J139" s="31" t="s">
        <v>837</v>
      </c>
      <c r="K139" s="149" t="s">
        <v>838</v>
      </c>
      <c r="L139" s="31" t="s">
        <v>33</v>
      </c>
      <c r="M139" s="31" t="s">
        <v>47</v>
      </c>
      <c r="N139" s="103" t="s">
        <v>62</v>
      </c>
      <c r="O139" s="29" t="s">
        <v>687</v>
      </c>
      <c r="P139" s="29" t="s">
        <v>673</v>
      </c>
      <c r="Q139" s="29" t="s">
        <v>673</v>
      </c>
      <c r="R139" s="31" t="s">
        <v>674</v>
      </c>
      <c r="S139" s="31" t="s">
        <v>839</v>
      </c>
      <c r="T139" s="31" t="s">
        <v>840</v>
      </c>
      <c r="U139" s="31" t="s">
        <v>764</v>
      </c>
      <c r="V139" s="42" t="s">
        <v>840</v>
      </c>
      <c r="W139" s="31" t="s">
        <v>841</v>
      </c>
      <c r="X139" s="151"/>
    </row>
    <row r="140" s="91" customFormat="1" ht="53.25" customHeight="1" spans="1:24">
      <c r="A140" s="70">
        <v>93</v>
      </c>
      <c r="B140" s="29" t="s">
        <v>647</v>
      </c>
      <c r="C140" s="103" t="s">
        <v>842</v>
      </c>
      <c r="D140" s="194" t="s">
        <v>843</v>
      </c>
      <c r="E140" s="29" t="s">
        <v>844</v>
      </c>
      <c r="F140" s="29" t="s">
        <v>62</v>
      </c>
      <c r="G140" s="105">
        <v>10788</v>
      </c>
      <c r="H140" s="106">
        <v>1373.99999</v>
      </c>
      <c r="I140" s="106">
        <f t="shared" si="2"/>
        <v>12161.99999</v>
      </c>
      <c r="J140" s="31" t="s">
        <v>845</v>
      </c>
      <c r="K140" s="149" t="s">
        <v>846</v>
      </c>
      <c r="L140" s="31" t="s">
        <v>107</v>
      </c>
      <c r="M140" s="31" t="s">
        <v>34</v>
      </c>
      <c r="N140" s="103" t="s">
        <v>847</v>
      </c>
      <c r="O140" s="29" t="s">
        <v>656</v>
      </c>
      <c r="P140" s="29" t="s">
        <v>657</v>
      </c>
      <c r="Q140" s="29" t="s">
        <v>62</v>
      </c>
      <c r="R140" s="31" t="s">
        <v>37</v>
      </c>
      <c r="S140" s="31" t="s">
        <v>736</v>
      </c>
      <c r="T140" s="31" t="s">
        <v>737</v>
      </c>
      <c r="U140" s="31" t="s">
        <v>661</v>
      </c>
      <c r="V140" s="42" t="s">
        <v>62</v>
      </c>
      <c r="W140" s="31" t="s">
        <v>738</v>
      </c>
      <c r="X140" s="151"/>
    </row>
    <row r="141" s="91" customFormat="1" ht="53.25" customHeight="1" spans="1:24">
      <c r="A141" s="70">
        <v>94</v>
      </c>
      <c r="B141" s="29" t="s">
        <v>647</v>
      </c>
      <c r="C141" s="103" t="s">
        <v>848</v>
      </c>
      <c r="D141" s="178" t="s">
        <v>849</v>
      </c>
      <c r="E141" s="29" t="s">
        <v>850</v>
      </c>
      <c r="F141" s="29" t="s">
        <v>62</v>
      </c>
      <c r="G141" s="105">
        <v>10514.291511</v>
      </c>
      <c r="H141" s="106">
        <v>1608.974516</v>
      </c>
      <c r="I141" s="106">
        <f t="shared" si="2"/>
        <v>12123.266027</v>
      </c>
      <c r="J141" s="31" t="s">
        <v>851</v>
      </c>
      <c r="K141" s="149" t="s">
        <v>852</v>
      </c>
      <c r="L141" s="31" t="s">
        <v>33</v>
      </c>
      <c r="M141" s="31" t="s">
        <v>47</v>
      </c>
      <c r="N141" s="103" t="s">
        <v>62</v>
      </c>
      <c r="O141" s="29" t="s">
        <v>656</v>
      </c>
      <c r="P141" s="29" t="s">
        <v>657</v>
      </c>
      <c r="Q141" s="29" t="s">
        <v>62</v>
      </c>
      <c r="R141" s="31" t="s">
        <v>37</v>
      </c>
      <c r="S141" s="31" t="s">
        <v>698</v>
      </c>
      <c r="T141" s="31" t="s">
        <v>660</v>
      </c>
      <c r="U141" s="31" t="s">
        <v>661</v>
      </c>
      <c r="V141" s="42" t="s">
        <v>62</v>
      </c>
      <c r="W141" s="31" t="s">
        <v>699</v>
      </c>
      <c r="X141" s="151"/>
    </row>
    <row r="142" s="91" customFormat="1" ht="53.25" customHeight="1" spans="1:24">
      <c r="A142" s="70">
        <v>95</v>
      </c>
      <c r="B142" s="29" t="s">
        <v>647</v>
      </c>
      <c r="C142" s="103" t="s">
        <v>853</v>
      </c>
      <c r="D142" s="194" t="s">
        <v>854</v>
      </c>
      <c r="E142" s="29" t="s">
        <v>695</v>
      </c>
      <c r="F142" s="29" t="s">
        <v>62</v>
      </c>
      <c r="G142" s="105">
        <v>10000</v>
      </c>
      <c r="H142" s="106">
        <v>598.60171</v>
      </c>
      <c r="I142" s="106">
        <f t="shared" si="2"/>
        <v>10598.60171</v>
      </c>
      <c r="J142" s="31" t="s">
        <v>696</v>
      </c>
      <c r="K142" s="149" t="s">
        <v>855</v>
      </c>
      <c r="L142" s="31" t="s">
        <v>107</v>
      </c>
      <c r="M142" s="31" t="s">
        <v>47</v>
      </c>
      <c r="N142" s="103" t="s">
        <v>62</v>
      </c>
      <c r="O142" s="29" t="s">
        <v>656</v>
      </c>
      <c r="P142" s="29" t="s">
        <v>657</v>
      </c>
      <c r="Q142" s="29" t="s">
        <v>62</v>
      </c>
      <c r="R142" s="31" t="s">
        <v>37</v>
      </c>
      <c r="S142" s="31" t="s">
        <v>698</v>
      </c>
      <c r="T142" s="31" t="s">
        <v>660</v>
      </c>
      <c r="U142" s="31" t="s">
        <v>661</v>
      </c>
      <c r="V142" s="42" t="s">
        <v>62</v>
      </c>
      <c r="W142" s="31" t="s">
        <v>699</v>
      </c>
      <c r="X142" s="151"/>
    </row>
    <row r="143" s="91" customFormat="1" ht="53.25" customHeight="1" spans="1:24">
      <c r="A143" s="70">
        <v>96</v>
      </c>
      <c r="B143" s="29" t="s">
        <v>789</v>
      </c>
      <c r="C143" s="103" t="s">
        <v>856</v>
      </c>
      <c r="D143" s="194" t="s">
        <v>857</v>
      </c>
      <c r="E143" s="29" t="s">
        <v>858</v>
      </c>
      <c r="F143" s="29" t="s">
        <v>858</v>
      </c>
      <c r="G143" s="105">
        <v>9996.69</v>
      </c>
      <c r="H143" s="106" t="s">
        <v>859</v>
      </c>
      <c r="I143" s="106">
        <f t="shared" si="2"/>
        <v>12701.17</v>
      </c>
      <c r="J143" s="31" t="s">
        <v>860</v>
      </c>
      <c r="K143" s="149" t="s">
        <v>861</v>
      </c>
      <c r="L143" s="31" t="s">
        <v>107</v>
      </c>
      <c r="M143" s="31" t="s">
        <v>34</v>
      </c>
      <c r="N143" s="103" t="s">
        <v>62</v>
      </c>
      <c r="O143" s="29" t="s">
        <v>799</v>
      </c>
      <c r="P143" s="29" t="s">
        <v>673</v>
      </c>
      <c r="Q143" s="29" t="s">
        <v>673</v>
      </c>
      <c r="R143" s="31" t="s">
        <v>658</v>
      </c>
      <c r="S143" s="31" t="s">
        <v>800</v>
      </c>
      <c r="T143" s="31" t="s">
        <v>801</v>
      </c>
      <c r="U143" s="31" t="s">
        <v>802</v>
      </c>
      <c r="V143" s="42" t="s">
        <v>62</v>
      </c>
      <c r="W143" s="31" t="s">
        <v>803</v>
      </c>
      <c r="X143" s="151"/>
    </row>
    <row r="144" s="91" customFormat="1" ht="53.25" customHeight="1" spans="1:24">
      <c r="A144" s="70">
        <v>97</v>
      </c>
      <c r="B144" s="29" t="s">
        <v>742</v>
      </c>
      <c r="C144" s="103" t="s">
        <v>862</v>
      </c>
      <c r="D144" s="194" t="s">
        <v>863</v>
      </c>
      <c r="E144" s="29" t="s">
        <v>864</v>
      </c>
      <c r="F144" s="29" t="s">
        <v>865</v>
      </c>
      <c r="G144" s="105">
        <v>9980</v>
      </c>
      <c r="H144" s="106" t="s">
        <v>866</v>
      </c>
      <c r="I144" s="106">
        <f t="shared" si="2"/>
        <v>11395.26</v>
      </c>
      <c r="J144" s="31" t="s">
        <v>867</v>
      </c>
      <c r="K144" s="149" t="s">
        <v>868</v>
      </c>
      <c r="L144" s="31" t="s">
        <v>107</v>
      </c>
      <c r="M144" s="31" t="s">
        <v>34</v>
      </c>
      <c r="N144" s="103" t="s">
        <v>869</v>
      </c>
      <c r="O144" s="29" t="s">
        <v>57</v>
      </c>
      <c r="P144" s="29" t="s">
        <v>57</v>
      </c>
      <c r="Q144" s="29" t="s">
        <v>57</v>
      </c>
      <c r="R144" s="31" t="s">
        <v>658</v>
      </c>
      <c r="S144" s="31" t="s">
        <v>870</v>
      </c>
      <c r="T144" s="31" t="s">
        <v>871</v>
      </c>
      <c r="U144" s="31" t="s">
        <v>752</v>
      </c>
      <c r="V144" s="42" t="s">
        <v>872</v>
      </c>
      <c r="W144" s="31" t="s">
        <v>873</v>
      </c>
      <c r="X144" s="151"/>
    </row>
    <row r="145" s="91" customFormat="1" ht="53.25" customHeight="1" spans="1:24">
      <c r="A145" s="70">
        <v>98</v>
      </c>
      <c r="B145" s="29" t="s">
        <v>874</v>
      </c>
      <c r="C145" s="103" t="s">
        <v>875</v>
      </c>
      <c r="D145" s="194" t="s">
        <v>876</v>
      </c>
      <c r="E145" s="29" t="s">
        <v>593</v>
      </c>
      <c r="F145" s="29" t="s">
        <v>877</v>
      </c>
      <c r="G145" s="105">
        <v>9897</v>
      </c>
      <c r="H145" s="106" t="s">
        <v>878</v>
      </c>
      <c r="I145" s="106">
        <f t="shared" si="2"/>
        <v>10426.3</v>
      </c>
      <c r="J145" s="31" t="s">
        <v>879</v>
      </c>
      <c r="K145" s="149" t="s">
        <v>880</v>
      </c>
      <c r="L145" s="31" t="s">
        <v>107</v>
      </c>
      <c r="M145" s="31" t="s">
        <v>881</v>
      </c>
      <c r="N145" s="103" t="s">
        <v>882</v>
      </c>
      <c r="O145" s="29" t="s">
        <v>57</v>
      </c>
      <c r="P145" s="29" t="s">
        <v>57</v>
      </c>
      <c r="Q145" s="29" t="s">
        <v>57</v>
      </c>
      <c r="R145" s="31" t="s">
        <v>658</v>
      </c>
      <c r="S145" s="31" t="s">
        <v>883</v>
      </c>
      <c r="T145" s="31" t="s">
        <v>884</v>
      </c>
      <c r="U145" s="31" t="s">
        <v>885</v>
      </c>
      <c r="V145" s="42">
        <v>15004508141</v>
      </c>
      <c r="W145" s="31" t="s">
        <v>886</v>
      </c>
      <c r="X145" s="151"/>
    </row>
    <row r="146" s="91" customFormat="1" ht="53.25" customHeight="1" spans="1:24">
      <c r="A146" s="70">
        <v>99</v>
      </c>
      <c r="B146" s="29" t="s">
        <v>766</v>
      </c>
      <c r="C146" s="103" t="s">
        <v>887</v>
      </c>
      <c r="D146" s="194" t="s">
        <v>888</v>
      </c>
      <c r="E146" s="29" t="s">
        <v>889</v>
      </c>
      <c r="F146" s="29" t="s">
        <v>890</v>
      </c>
      <c r="G146" s="105">
        <v>9500</v>
      </c>
      <c r="H146" s="106">
        <v>796.760487</v>
      </c>
      <c r="I146" s="106">
        <f t="shared" si="2"/>
        <v>10296.760487</v>
      </c>
      <c r="J146" s="31" t="s">
        <v>891</v>
      </c>
      <c r="K146" s="149" t="s">
        <v>892</v>
      </c>
      <c r="L146" s="31" t="s">
        <v>33</v>
      </c>
      <c r="M146" s="31" t="s">
        <v>34</v>
      </c>
      <c r="N146" s="103" t="s">
        <v>893</v>
      </c>
      <c r="O146" s="29" t="s">
        <v>894</v>
      </c>
      <c r="P146" s="29" t="s">
        <v>657</v>
      </c>
      <c r="Q146" s="29" t="s">
        <v>657</v>
      </c>
      <c r="R146" s="31" t="s">
        <v>658</v>
      </c>
      <c r="S146" s="31" t="s">
        <v>895</v>
      </c>
      <c r="T146" s="31">
        <v>13450793310</v>
      </c>
      <c r="U146" s="31" t="s">
        <v>775</v>
      </c>
      <c r="V146" s="42" t="s">
        <v>896</v>
      </c>
      <c r="W146" s="31" t="s">
        <v>897</v>
      </c>
      <c r="X146" s="151"/>
    </row>
    <row r="147" s="91" customFormat="1" ht="53.25" customHeight="1" spans="1:24">
      <c r="A147" s="70">
        <v>100</v>
      </c>
      <c r="B147" s="29" t="s">
        <v>898</v>
      </c>
      <c r="C147" s="103" t="s">
        <v>899</v>
      </c>
      <c r="D147" s="194" t="s">
        <v>900</v>
      </c>
      <c r="E147" s="29" t="s">
        <v>62</v>
      </c>
      <c r="F147" s="29" t="s">
        <v>62</v>
      </c>
      <c r="G147" s="105">
        <v>9164.43</v>
      </c>
      <c r="H147" s="106">
        <v>1137.4</v>
      </c>
      <c r="I147" s="106">
        <f t="shared" si="2"/>
        <v>10301.83</v>
      </c>
      <c r="J147" s="31" t="s">
        <v>901</v>
      </c>
      <c r="K147" s="149" t="s">
        <v>902</v>
      </c>
      <c r="L147" s="31" t="s">
        <v>107</v>
      </c>
      <c r="M147" s="31" t="s">
        <v>34</v>
      </c>
      <c r="N147" s="103" t="s">
        <v>903</v>
      </c>
      <c r="O147" s="29" t="s">
        <v>57</v>
      </c>
      <c r="P147" s="29" t="s">
        <v>62</v>
      </c>
      <c r="Q147" s="29" t="s">
        <v>62</v>
      </c>
      <c r="R147" s="31" t="s">
        <v>3</v>
      </c>
      <c r="S147" s="31" t="s">
        <v>904</v>
      </c>
      <c r="T147" s="31">
        <v>18067915000</v>
      </c>
      <c r="U147" s="31" t="s">
        <v>905</v>
      </c>
      <c r="V147" s="42">
        <v>18067915000</v>
      </c>
      <c r="W147" s="31" t="s">
        <v>906</v>
      </c>
      <c r="X147" s="151"/>
    </row>
    <row r="148" s="91" customFormat="1" ht="53.25" customHeight="1" spans="1:24">
      <c r="A148" s="70">
        <v>101</v>
      </c>
      <c r="B148" s="29" t="s">
        <v>907</v>
      </c>
      <c r="C148" s="103" t="s">
        <v>908</v>
      </c>
      <c r="D148" s="197" t="s">
        <v>909</v>
      </c>
      <c r="E148" s="29" t="s">
        <v>114</v>
      </c>
      <c r="F148" s="29" t="s">
        <v>62</v>
      </c>
      <c r="G148" s="105">
        <v>8896.299</v>
      </c>
      <c r="H148" s="106" t="s">
        <v>910</v>
      </c>
      <c r="I148" s="106">
        <f t="shared" si="2"/>
        <v>9537.51126</v>
      </c>
      <c r="J148" s="31" t="s">
        <v>911</v>
      </c>
      <c r="K148" s="149" t="s">
        <v>912</v>
      </c>
      <c r="L148" s="31" t="s">
        <v>33</v>
      </c>
      <c r="M148" s="31" t="s">
        <v>797</v>
      </c>
      <c r="N148" s="103" t="s">
        <v>913</v>
      </c>
      <c r="O148" s="29" t="s">
        <v>706</v>
      </c>
      <c r="P148" s="29" t="s">
        <v>642</v>
      </c>
      <c r="Q148" s="29" t="s">
        <v>62</v>
      </c>
      <c r="R148" s="31" t="s">
        <v>37</v>
      </c>
      <c r="S148" s="31" t="s">
        <v>914</v>
      </c>
      <c r="T148" s="31" t="s">
        <v>915</v>
      </c>
      <c r="U148" s="31" t="s">
        <v>775</v>
      </c>
      <c r="V148" s="42" t="s">
        <v>62</v>
      </c>
      <c r="W148" s="31" t="s">
        <v>916</v>
      </c>
      <c r="X148" s="151"/>
    </row>
    <row r="149" s="91" customFormat="1" ht="53.25" customHeight="1" spans="1:24">
      <c r="A149" s="70">
        <v>102</v>
      </c>
      <c r="B149" s="29" t="s">
        <v>917</v>
      </c>
      <c r="C149" s="103" t="s">
        <v>918</v>
      </c>
      <c r="D149" s="194" t="s">
        <v>919</v>
      </c>
      <c r="E149" s="29" t="s">
        <v>920</v>
      </c>
      <c r="F149" s="29" t="s">
        <v>62</v>
      </c>
      <c r="G149" s="105">
        <v>786.852643</v>
      </c>
      <c r="H149" s="106" t="s">
        <v>921</v>
      </c>
      <c r="I149" s="106">
        <f t="shared" si="2"/>
        <v>11101.160243</v>
      </c>
      <c r="J149" s="31" t="s">
        <v>922</v>
      </c>
      <c r="K149" s="149" t="s">
        <v>920</v>
      </c>
      <c r="L149" s="31" t="s">
        <v>33</v>
      </c>
      <c r="M149" s="31" t="s">
        <v>48</v>
      </c>
      <c r="N149" s="103" t="s">
        <v>923</v>
      </c>
      <c r="O149" s="29" t="s">
        <v>641</v>
      </c>
      <c r="P149" s="29" t="s">
        <v>642</v>
      </c>
      <c r="Q149" s="29" t="s">
        <v>62</v>
      </c>
      <c r="R149" s="31" t="s">
        <v>37</v>
      </c>
      <c r="S149" s="31" t="s">
        <v>914</v>
      </c>
      <c r="T149" s="31" t="s">
        <v>915</v>
      </c>
      <c r="U149" s="31" t="s">
        <v>775</v>
      </c>
      <c r="V149" s="42" t="s">
        <v>62</v>
      </c>
      <c r="W149" s="31" t="s">
        <v>916</v>
      </c>
      <c r="X149" s="151"/>
    </row>
    <row r="150" s="91" customFormat="1" ht="53.25" customHeight="1" spans="1:24">
      <c r="A150" s="70">
        <v>103</v>
      </c>
      <c r="B150" s="29" t="s">
        <v>924</v>
      </c>
      <c r="C150" s="103" t="s">
        <v>213</v>
      </c>
      <c r="D150" s="194" t="s">
        <v>214</v>
      </c>
      <c r="E150" s="29" t="s">
        <v>62</v>
      </c>
      <c r="F150" s="29" t="s">
        <v>62</v>
      </c>
      <c r="G150" s="105">
        <v>15721.18</v>
      </c>
      <c r="H150" s="106" t="s">
        <v>925</v>
      </c>
      <c r="I150" s="106">
        <f t="shared" si="2"/>
        <v>31126.18</v>
      </c>
      <c r="J150" s="31" t="s">
        <v>217</v>
      </c>
      <c r="K150" s="149" t="s">
        <v>218</v>
      </c>
      <c r="L150" s="31" t="s">
        <v>33</v>
      </c>
      <c r="M150" s="31"/>
      <c r="N150" s="103"/>
      <c r="O150" s="29" t="s">
        <v>36</v>
      </c>
      <c r="P150" s="29"/>
      <c r="Q150" s="29"/>
      <c r="R150" s="31" t="s">
        <v>3</v>
      </c>
      <c r="S150" s="31" t="s">
        <v>926</v>
      </c>
      <c r="T150" s="31">
        <v>18349113610</v>
      </c>
      <c r="U150" s="31" t="s">
        <v>927</v>
      </c>
      <c r="V150" s="42">
        <v>18349113610</v>
      </c>
      <c r="W150" s="31" t="s">
        <v>928</v>
      </c>
      <c r="X150" s="151"/>
    </row>
    <row r="151" s="91" customFormat="1" ht="53.25" customHeight="1" spans="1:24">
      <c r="A151" s="70">
        <v>104</v>
      </c>
      <c r="B151" s="29" t="s">
        <v>929</v>
      </c>
      <c r="C151" s="103" t="s">
        <v>930</v>
      </c>
      <c r="D151" s="194" t="s">
        <v>931</v>
      </c>
      <c r="E151" s="29" t="s">
        <v>593</v>
      </c>
      <c r="F151" s="29"/>
      <c r="G151" s="105">
        <v>29889.42</v>
      </c>
      <c r="H151" s="106">
        <v>4385.58</v>
      </c>
      <c r="I151" s="106">
        <f t="shared" si="2"/>
        <v>34275</v>
      </c>
      <c r="J151" s="31" t="s">
        <v>932</v>
      </c>
      <c r="K151" s="149" t="s">
        <v>933</v>
      </c>
      <c r="L151" s="31" t="s">
        <v>107</v>
      </c>
      <c r="M151" s="31" t="s">
        <v>47</v>
      </c>
      <c r="N151" s="103" t="s">
        <v>62</v>
      </c>
      <c r="O151" s="29" t="s">
        <v>36</v>
      </c>
      <c r="P151" s="29" t="s">
        <v>36</v>
      </c>
      <c r="Q151" s="29"/>
      <c r="R151" s="31" t="s">
        <v>37</v>
      </c>
      <c r="S151" s="31" t="s">
        <v>934</v>
      </c>
      <c r="T151" s="31">
        <v>82553856</v>
      </c>
      <c r="U151" s="31" t="s">
        <v>935</v>
      </c>
      <c r="V151" s="42"/>
      <c r="W151" s="31" t="s">
        <v>936</v>
      </c>
      <c r="X151" s="151"/>
    </row>
    <row r="152" s="91" customFormat="1" ht="53.25" customHeight="1" spans="1:24">
      <c r="A152" s="70">
        <v>105</v>
      </c>
      <c r="B152" s="29" t="s">
        <v>937</v>
      </c>
      <c r="C152" s="103" t="s">
        <v>938</v>
      </c>
      <c r="D152" s="194" t="s">
        <v>939</v>
      </c>
      <c r="E152" s="29" t="s">
        <v>940</v>
      </c>
      <c r="F152" s="29" t="s">
        <v>941</v>
      </c>
      <c r="G152" s="105">
        <v>106596</v>
      </c>
      <c r="H152" s="106">
        <v>109892</v>
      </c>
      <c r="I152" s="106">
        <f t="shared" si="2"/>
        <v>216488</v>
      </c>
      <c r="J152" s="31" t="s">
        <v>942</v>
      </c>
      <c r="K152" s="149" t="s">
        <v>943</v>
      </c>
      <c r="L152" s="31" t="s">
        <v>944</v>
      </c>
      <c r="M152" s="31" t="s">
        <v>34</v>
      </c>
      <c r="N152" s="103" t="s">
        <v>945</v>
      </c>
      <c r="O152" s="29" t="s">
        <v>220</v>
      </c>
      <c r="P152" s="29" t="s">
        <v>220</v>
      </c>
      <c r="Q152" s="29" t="s">
        <v>67</v>
      </c>
      <c r="R152" s="31" t="s">
        <v>51</v>
      </c>
      <c r="S152" s="31" t="s">
        <v>883</v>
      </c>
      <c r="T152" s="31">
        <v>15140221188</v>
      </c>
      <c r="U152" s="31" t="s">
        <v>775</v>
      </c>
      <c r="V152" s="42"/>
      <c r="W152" s="31" t="s">
        <v>946</v>
      </c>
      <c r="X152" s="151" t="s">
        <v>947</v>
      </c>
    </row>
    <row r="153" s="91" customFormat="1" ht="53.25" customHeight="1" spans="1:24">
      <c r="A153" s="70">
        <v>106</v>
      </c>
      <c r="B153" s="29" t="s">
        <v>937</v>
      </c>
      <c r="C153" s="103" t="s">
        <v>948</v>
      </c>
      <c r="D153" s="197" t="s">
        <v>949</v>
      </c>
      <c r="E153" s="29" t="s">
        <v>940</v>
      </c>
      <c r="F153" s="29" t="s">
        <v>941</v>
      </c>
      <c r="G153" s="105">
        <v>18992</v>
      </c>
      <c r="H153" s="106">
        <v>17467</v>
      </c>
      <c r="I153" s="106">
        <f t="shared" si="2"/>
        <v>36459</v>
      </c>
      <c r="J153" s="31" t="s">
        <v>950</v>
      </c>
      <c r="K153" s="149" t="s">
        <v>951</v>
      </c>
      <c r="L153" s="31" t="s">
        <v>944</v>
      </c>
      <c r="M153" s="31" t="s">
        <v>34</v>
      </c>
      <c r="N153" s="103"/>
      <c r="O153" s="29" t="s">
        <v>220</v>
      </c>
      <c r="P153" s="29" t="s">
        <v>220</v>
      </c>
      <c r="Q153" s="29" t="s">
        <v>67</v>
      </c>
      <c r="R153" s="31" t="s">
        <v>51</v>
      </c>
      <c r="S153" s="31" t="s">
        <v>883</v>
      </c>
      <c r="T153" s="31">
        <v>15140221188</v>
      </c>
      <c r="U153" s="31" t="s">
        <v>775</v>
      </c>
      <c r="V153" s="42"/>
      <c r="W153" s="31" t="s">
        <v>946</v>
      </c>
      <c r="X153" s="151"/>
    </row>
    <row r="154" s="91" customFormat="1" ht="53.25" customHeight="1" spans="1:24">
      <c r="A154" s="70">
        <v>107</v>
      </c>
      <c r="B154" s="29" t="s">
        <v>937</v>
      </c>
      <c r="C154" s="103" t="s">
        <v>952</v>
      </c>
      <c r="D154" s="198" t="s">
        <v>953</v>
      </c>
      <c r="E154" s="29" t="s">
        <v>940</v>
      </c>
      <c r="F154" s="29" t="s">
        <v>941</v>
      </c>
      <c r="G154" s="105">
        <v>9677</v>
      </c>
      <c r="H154" s="106">
        <v>8900</v>
      </c>
      <c r="I154" s="106">
        <f t="shared" si="2"/>
        <v>18577</v>
      </c>
      <c r="J154" s="31" t="s">
        <v>954</v>
      </c>
      <c r="K154" s="149" t="s">
        <v>955</v>
      </c>
      <c r="L154" s="31" t="s">
        <v>944</v>
      </c>
      <c r="M154" s="31" t="s">
        <v>34</v>
      </c>
      <c r="N154" s="103"/>
      <c r="O154" s="29" t="s">
        <v>220</v>
      </c>
      <c r="P154" s="29" t="s">
        <v>220</v>
      </c>
      <c r="Q154" s="29" t="s">
        <v>67</v>
      </c>
      <c r="R154" s="31" t="s">
        <v>51</v>
      </c>
      <c r="S154" s="31" t="s">
        <v>883</v>
      </c>
      <c r="T154" s="31">
        <v>15140221188</v>
      </c>
      <c r="U154" s="31" t="s">
        <v>775</v>
      </c>
      <c r="V154" s="42"/>
      <c r="W154" s="31" t="s">
        <v>946</v>
      </c>
      <c r="X154" s="151"/>
    </row>
    <row r="155" s="91" customFormat="1" ht="53.25" customHeight="1" spans="1:24">
      <c r="A155" s="70">
        <v>108</v>
      </c>
      <c r="B155" s="29" t="s">
        <v>937</v>
      </c>
      <c r="C155" s="103" t="s">
        <v>956</v>
      </c>
      <c r="D155" s="198" t="s">
        <v>957</v>
      </c>
      <c r="E155" s="29" t="s">
        <v>940</v>
      </c>
      <c r="F155" s="29" t="s">
        <v>941</v>
      </c>
      <c r="G155" s="105">
        <v>9515</v>
      </c>
      <c r="H155" s="106">
        <v>8751</v>
      </c>
      <c r="I155" s="106">
        <f t="shared" si="2"/>
        <v>18266</v>
      </c>
      <c r="J155" s="31" t="s">
        <v>958</v>
      </c>
      <c r="K155" s="149" t="s">
        <v>959</v>
      </c>
      <c r="L155" s="31" t="s">
        <v>944</v>
      </c>
      <c r="M155" s="31" t="s">
        <v>34</v>
      </c>
      <c r="N155" s="103"/>
      <c r="O155" s="29" t="s">
        <v>220</v>
      </c>
      <c r="P155" s="29" t="s">
        <v>220</v>
      </c>
      <c r="Q155" s="29" t="s">
        <v>67</v>
      </c>
      <c r="R155" s="31" t="s">
        <v>51</v>
      </c>
      <c r="S155" s="31" t="s">
        <v>883</v>
      </c>
      <c r="T155" s="31">
        <v>15140221188</v>
      </c>
      <c r="U155" s="31" t="s">
        <v>775</v>
      </c>
      <c r="V155" s="42"/>
      <c r="W155" s="31" t="s">
        <v>946</v>
      </c>
      <c r="X155" s="151"/>
    </row>
    <row r="156" s="91" customFormat="1" ht="53.25" customHeight="1" spans="1:24">
      <c r="A156" s="70">
        <v>109</v>
      </c>
      <c r="B156" s="29" t="s">
        <v>937</v>
      </c>
      <c r="C156" s="103" t="s">
        <v>960</v>
      </c>
      <c r="D156" s="198" t="s">
        <v>961</v>
      </c>
      <c r="E156" s="29" t="s">
        <v>940</v>
      </c>
      <c r="F156" s="29" t="s">
        <v>941</v>
      </c>
      <c r="G156" s="105">
        <v>8280</v>
      </c>
      <c r="H156" s="106">
        <v>7615</v>
      </c>
      <c r="I156" s="106">
        <f t="shared" si="2"/>
        <v>15895</v>
      </c>
      <c r="J156" s="31" t="s">
        <v>962</v>
      </c>
      <c r="K156" s="149" t="s">
        <v>963</v>
      </c>
      <c r="L156" s="31" t="s">
        <v>944</v>
      </c>
      <c r="M156" s="31" t="s">
        <v>34</v>
      </c>
      <c r="N156" s="103"/>
      <c r="O156" s="29" t="s">
        <v>220</v>
      </c>
      <c r="P156" s="29" t="s">
        <v>220</v>
      </c>
      <c r="Q156" s="29" t="s">
        <v>67</v>
      </c>
      <c r="R156" s="31" t="s">
        <v>51</v>
      </c>
      <c r="S156" s="31" t="s">
        <v>883</v>
      </c>
      <c r="T156" s="31">
        <v>15140221188</v>
      </c>
      <c r="U156" s="31" t="s">
        <v>775</v>
      </c>
      <c r="V156" s="42"/>
      <c r="W156" s="31" t="s">
        <v>946</v>
      </c>
      <c r="X156" s="151"/>
    </row>
    <row r="157" s="91" customFormat="1" ht="53.25" customHeight="1" spans="1:24">
      <c r="A157" s="70">
        <v>110</v>
      </c>
      <c r="B157" s="29" t="s">
        <v>937</v>
      </c>
      <c r="C157" s="103" t="s">
        <v>964</v>
      </c>
      <c r="D157" s="104" t="s">
        <v>965</v>
      </c>
      <c r="E157" s="29" t="s">
        <v>940</v>
      </c>
      <c r="F157" s="29" t="s">
        <v>941</v>
      </c>
      <c r="G157" s="105">
        <v>15898</v>
      </c>
      <c r="H157" s="106">
        <v>14480</v>
      </c>
      <c r="I157" s="106">
        <f t="shared" si="2"/>
        <v>30378</v>
      </c>
      <c r="J157" s="31" t="s">
        <v>966</v>
      </c>
      <c r="K157" s="149" t="s">
        <v>967</v>
      </c>
      <c r="L157" s="31" t="s">
        <v>944</v>
      </c>
      <c r="M157" s="31" t="s">
        <v>34</v>
      </c>
      <c r="N157" s="103"/>
      <c r="O157" s="29" t="s">
        <v>220</v>
      </c>
      <c r="P157" s="29" t="s">
        <v>220</v>
      </c>
      <c r="Q157" s="29" t="s">
        <v>67</v>
      </c>
      <c r="R157" s="31" t="s">
        <v>51</v>
      </c>
      <c r="S157" s="31" t="s">
        <v>883</v>
      </c>
      <c r="T157" s="31">
        <v>15140221188</v>
      </c>
      <c r="U157" s="31" t="s">
        <v>775</v>
      </c>
      <c r="V157" s="42"/>
      <c r="W157" s="31" t="s">
        <v>946</v>
      </c>
      <c r="X157" s="151"/>
    </row>
    <row r="158" s="91" customFormat="1" ht="53.25" customHeight="1" spans="1:24">
      <c r="A158" s="70">
        <v>111</v>
      </c>
      <c r="B158" s="29" t="s">
        <v>937</v>
      </c>
      <c r="C158" s="103" t="s">
        <v>968</v>
      </c>
      <c r="D158" s="104" t="s">
        <v>969</v>
      </c>
      <c r="E158" s="29" t="s">
        <v>940</v>
      </c>
      <c r="F158" s="29" t="s">
        <v>941</v>
      </c>
      <c r="G158" s="105">
        <v>15198</v>
      </c>
      <c r="H158" s="106">
        <v>13971</v>
      </c>
      <c r="I158" s="106">
        <f t="shared" si="2"/>
        <v>29169</v>
      </c>
      <c r="J158" s="31" t="s">
        <v>970</v>
      </c>
      <c r="K158" s="149" t="s">
        <v>967</v>
      </c>
      <c r="L158" s="31" t="s">
        <v>944</v>
      </c>
      <c r="M158" s="31" t="s">
        <v>34</v>
      </c>
      <c r="N158" s="103"/>
      <c r="O158" s="29" t="s">
        <v>220</v>
      </c>
      <c r="P158" s="29" t="s">
        <v>220</v>
      </c>
      <c r="Q158" s="29" t="s">
        <v>67</v>
      </c>
      <c r="R158" s="31" t="s">
        <v>51</v>
      </c>
      <c r="S158" s="31" t="s">
        <v>883</v>
      </c>
      <c r="T158" s="31">
        <v>15140221188</v>
      </c>
      <c r="U158" s="31" t="s">
        <v>775</v>
      </c>
      <c r="V158" s="42"/>
      <c r="W158" s="31" t="s">
        <v>946</v>
      </c>
      <c r="X158" s="151"/>
    </row>
    <row r="159" s="91" customFormat="1" ht="53.25" customHeight="1" spans="1:24">
      <c r="A159" s="70">
        <v>112</v>
      </c>
      <c r="B159" s="29" t="s">
        <v>971</v>
      </c>
      <c r="C159" s="103" t="s">
        <v>972</v>
      </c>
      <c r="D159" s="104" t="s">
        <v>973</v>
      </c>
      <c r="E159" s="29" t="s">
        <v>974</v>
      </c>
      <c r="F159" s="29" t="s">
        <v>974</v>
      </c>
      <c r="G159" s="105">
        <v>37901.36</v>
      </c>
      <c r="H159" s="106">
        <v>33028.62</v>
      </c>
      <c r="I159" s="106">
        <f t="shared" si="2"/>
        <v>70929.98</v>
      </c>
      <c r="J159" s="31" t="s">
        <v>975</v>
      </c>
      <c r="K159" s="149" t="s">
        <v>976</v>
      </c>
      <c r="L159" s="31" t="s">
        <v>33</v>
      </c>
      <c r="M159" s="31" t="s">
        <v>34</v>
      </c>
      <c r="N159" s="103" t="s">
        <v>977</v>
      </c>
      <c r="O159" s="29" t="s">
        <v>36</v>
      </c>
      <c r="P159" s="29" t="s">
        <v>36</v>
      </c>
      <c r="Q159" s="29" t="s">
        <v>36</v>
      </c>
      <c r="R159" s="31" t="s">
        <v>51</v>
      </c>
      <c r="S159" s="31" t="s">
        <v>978</v>
      </c>
      <c r="T159" s="31" t="s">
        <v>979</v>
      </c>
      <c r="U159" s="31" t="s">
        <v>775</v>
      </c>
      <c r="V159" s="42"/>
      <c r="W159" s="31" t="s">
        <v>980</v>
      </c>
      <c r="X159" s="151"/>
    </row>
    <row r="160" s="91" customFormat="1" ht="53.25" customHeight="1" spans="1:24">
      <c r="A160" s="70">
        <v>113</v>
      </c>
      <c r="B160" s="29" t="s">
        <v>981</v>
      </c>
      <c r="C160" s="103" t="s">
        <v>982</v>
      </c>
      <c r="D160" s="163" t="s">
        <v>983</v>
      </c>
      <c r="E160" s="29" t="s">
        <v>984</v>
      </c>
      <c r="F160" s="29" t="s">
        <v>985</v>
      </c>
      <c r="G160" s="105">
        <v>12500</v>
      </c>
      <c r="H160" s="106">
        <v>1425.16</v>
      </c>
      <c r="I160" s="106">
        <f t="shared" si="2"/>
        <v>13925.16</v>
      </c>
      <c r="J160" s="31" t="s">
        <v>986</v>
      </c>
      <c r="K160" s="149" t="s">
        <v>987</v>
      </c>
      <c r="L160" s="31" t="s">
        <v>47</v>
      </c>
      <c r="M160" s="31" t="s">
        <v>65</v>
      </c>
      <c r="N160" s="103" t="s">
        <v>988</v>
      </c>
      <c r="O160" s="29" t="s">
        <v>220</v>
      </c>
      <c r="P160" s="29" t="s">
        <v>220</v>
      </c>
      <c r="Q160" s="29" t="s">
        <v>67</v>
      </c>
      <c r="R160" s="31" t="s">
        <v>51</v>
      </c>
      <c r="S160" s="31" t="s">
        <v>989</v>
      </c>
      <c r="T160" s="31">
        <v>13862162696</v>
      </c>
      <c r="U160" s="31" t="s">
        <v>990</v>
      </c>
      <c r="V160" s="42"/>
      <c r="W160" s="31" t="s">
        <v>991</v>
      </c>
      <c r="X160" s="151"/>
    </row>
    <row r="161" s="91" customFormat="1" ht="53.25" customHeight="1" spans="1:24">
      <c r="A161" s="70">
        <v>114</v>
      </c>
      <c r="B161" s="29" t="s">
        <v>992</v>
      </c>
      <c r="C161" s="103" t="s">
        <v>993</v>
      </c>
      <c r="D161" s="194" t="s">
        <v>994</v>
      </c>
      <c r="E161" s="29" t="s">
        <v>995</v>
      </c>
      <c r="F161" s="29" t="s">
        <v>996</v>
      </c>
      <c r="G161" s="105">
        <v>5997</v>
      </c>
      <c r="H161" s="106">
        <v>1110.93</v>
      </c>
      <c r="I161" s="106">
        <f t="shared" si="2"/>
        <v>7107.93</v>
      </c>
      <c r="J161" s="31" t="s">
        <v>997</v>
      </c>
      <c r="K161" s="149" t="s">
        <v>998</v>
      </c>
      <c r="L161" s="31" t="s">
        <v>33</v>
      </c>
      <c r="M161" s="31" t="s">
        <v>48</v>
      </c>
      <c r="N161" s="103" t="s">
        <v>999</v>
      </c>
      <c r="O161" s="29" t="s">
        <v>36</v>
      </c>
      <c r="P161" s="29" t="s">
        <v>36</v>
      </c>
      <c r="Q161" s="29"/>
      <c r="R161" s="31" t="s">
        <v>37</v>
      </c>
      <c r="S161" s="31" t="s">
        <v>1000</v>
      </c>
      <c r="T161" s="31">
        <v>13981817852</v>
      </c>
      <c r="U161" s="31" t="s">
        <v>1001</v>
      </c>
      <c r="V161" s="42" t="s">
        <v>1002</v>
      </c>
      <c r="W161" s="31" t="s">
        <v>1003</v>
      </c>
      <c r="X161" s="151"/>
    </row>
    <row r="162" s="91" customFormat="1" ht="53.25" customHeight="1" spans="1:24">
      <c r="A162" s="70">
        <v>115</v>
      </c>
      <c r="B162" s="29" t="s">
        <v>1004</v>
      </c>
      <c r="C162" s="103" t="s">
        <v>1005</v>
      </c>
      <c r="D162" s="194" t="s">
        <v>1006</v>
      </c>
      <c r="E162" s="29" t="s">
        <v>1007</v>
      </c>
      <c r="F162" s="29" t="s">
        <v>1007</v>
      </c>
      <c r="G162" s="105">
        <v>4000</v>
      </c>
      <c r="H162" s="106">
        <v>1036.63</v>
      </c>
      <c r="I162" s="106">
        <f t="shared" si="2"/>
        <v>5036.63</v>
      </c>
      <c r="J162" s="31" t="s">
        <v>1008</v>
      </c>
      <c r="K162" s="149" t="s">
        <v>1009</v>
      </c>
      <c r="L162" s="31" t="s">
        <v>47</v>
      </c>
      <c r="M162" s="31" t="s">
        <v>34</v>
      </c>
      <c r="N162" s="103" t="s">
        <v>1010</v>
      </c>
      <c r="O162" s="29" t="s">
        <v>220</v>
      </c>
      <c r="P162" s="29" t="s">
        <v>67</v>
      </c>
      <c r="Q162" s="29" t="s">
        <v>67</v>
      </c>
      <c r="R162" s="31" t="s">
        <v>51</v>
      </c>
      <c r="S162" s="31" t="s">
        <v>1011</v>
      </c>
      <c r="T162" s="31" t="s">
        <v>1012</v>
      </c>
      <c r="U162" s="31" t="s">
        <v>1013</v>
      </c>
      <c r="V162" s="42">
        <v>13523066211</v>
      </c>
      <c r="W162" s="31" t="s">
        <v>1014</v>
      </c>
      <c r="X162" s="151"/>
    </row>
    <row r="163" s="91" customFormat="1" ht="53.25" customHeight="1" spans="1:24">
      <c r="A163" s="70">
        <v>116</v>
      </c>
      <c r="B163" s="29" t="s">
        <v>1015</v>
      </c>
      <c r="C163" s="103" t="s">
        <v>1016</v>
      </c>
      <c r="D163" s="197" t="s">
        <v>1017</v>
      </c>
      <c r="E163" s="29" t="s">
        <v>1018</v>
      </c>
      <c r="F163" s="29" t="s">
        <v>62</v>
      </c>
      <c r="G163" s="105">
        <v>4994.45</v>
      </c>
      <c r="H163" s="106">
        <v>930.46</v>
      </c>
      <c r="I163" s="106">
        <f t="shared" si="2"/>
        <v>5924.91</v>
      </c>
      <c r="J163" s="31" t="s">
        <v>1019</v>
      </c>
      <c r="K163" s="149" t="s">
        <v>1020</v>
      </c>
      <c r="L163" s="31" t="s">
        <v>107</v>
      </c>
      <c r="M163" s="31" t="s">
        <v>48</v>
      </c>
      <c r="N163" s="103" t="s">
        <v>1021</v>
      </c>
      <c r="O163" s="29" t="s">
        <v>57</v>
      </c>
      <c r="P163" s="29" t="s">
        <v>57</v>
      </c>
      <c r="Q163" s="29"/>
      <c r="R163" s="31" t="s">
        <v>37</v>
      </c>
      <c r="S163" s="31"/>
      <c r="T163" s="31"/>
      <c r="U163" s="31"/>
      <c r="V163" s="42"/>
      <c r="W163" s="31"/>
      <c r="X163" s="151"/>
    </row>
    <row r="164" s="91" customFormat="1" ht="53.25" customHeight="1" spans="1:24">
      <c r="A164" s="70">
        <v>117</v>
      </c>
      <c r="B164" s="29" t="s">
        <v>1022</v>
      </c>
      <c r="C164" s="103" t="s">
        <v>1023</v>
      </c>
      <c r="D164" s="194" t="s">
        <v>1024</v>
      </c>
      <c r="E164" s="29" t="s">
        <v>1025</v>
      </c>
      <c r="F164" s="29" t="s">
        <v>62</v>
      </c>
      <c r="G164" s="105">
        <v>5000</v>
      </c>
      <c r="H164" s="106">
        <v>549.93</v>
      </c>
      <c r="I164" s="106">
        <f t="shared" si="2"/>
        <v>5549.93</v>
      </c>
      <c r="J164" s="31" t="s">
        <v>1026</v>
      </c>
      <c r="K164" s="149" t="s">
        <v>1027</v>
      </c>
      <c r="L164" s="31" t="s">
        <v>47</v>
      </c>
      <c r="M164" s="31" t="s">
        <v>34</v>
      </c>
      <c r="N164" s="103" t="s">
        <v>1028</v>
      </c>
      <c r="O164" s="29" t="s">
        <v>57</v>
      </c>
      <c r="P164" s="29"/>
      <c r="Q164" s="29"/>
      <c r="R164" s="31" t="s">
        <v>37</v>
      </c>
      <c r="S164" s="31" t="s">
        <v>1029</v>
      </c>
      <c r="T164" s="31" t="s">
        <v>1030</v>
      </c>
      <c r="U164" s="31" t="s">
        <v>1031</v>
      </c>
      <c r="V164" s="42">
        <v>18516551819</v>
      </c>
      <c r="W164" s="31" t="s">
        <v>1032</v>
      </c>
      <c r="X164" s="151"/>
    </row>
    <row r="165" s="91" customFormat="1" ht="53.25" customHeight="1" spans="1:24">
      <c r="A165" s="70">
        <v>118</v>
      </c>
      <c r="B165" s="29" t="s">
        <v>1022</v>
      </c>
      <c r="C165" s="103" t="s">
        <v>1033</v>
      </c>
      <c r="D165" s="197" t="s">
        <v>1034</v>
      </c>
      <c r="E165" s="29" t="s">
        <v>1035</v>
      </c>
      <c r="F165" s="29" t="s">
        <v>62</v>
      </c>
      <c r="G165" s="105">
        <v>7490</v>
      </c>
      <c r="H165" s="106">
        <v>2012.06</v>
      </c>
      <c r="I165" s="106">
        <f t="shared" si="2"/>
        <v>9502.06</v>
      </c>
      <c r="J165" s="31" t="s">
        <v>1036</v>
      </c>
      <c r="K165" s="149" t="s">
        <v>1037</v>
      </c>
      <c r="L165" s="31" t="s">
        <v>33</v>
      </c>
      <c r="M165" s="31" t="s">
        <v>48</v>
      </c>
      <c r="N165" s="103" t="s">
        <v>1038</v>
      </c>
      <c r="O165" s="29" t="s">
        <v>57</v>
      </c>
      <c r="P165" s="29" t="s">
        <v>57</v>
      </c>
      <c r="Q165" s="29"/>
      <c r="R165" s="31" t="s">
        <v>37</v>
      </c>
      <c r="S165" s="31" t="s">
        <v>1029</v>
      </c>
      <c r="T165" s="31" t="s">
        <v>1030</v>
      </c>
      <c r="U165" s="31" t="s">
        <v>1031</v>
      </c>
      <c r="V165" s="42">
        <v>18516551819</v>
      </c>
      <c r="W165" s="31" t="s">
        <v>1032</v>
      </c>
      <c r="X165" s="151"/>
    </row>
    <row r="166" s="91" customFormat="1" ht="53.25" customHeight="1" spans="1:24">
      <c r="A166" s="70">
        <v>119</v>
      </c>
      <c r="B166" s="29" t="s">
        <v>1039</v>
      </c>
      <c r="C166" s="103" t="s">
        <v>1040</v>
      </c>
      <c r="D166" s="199" t="s">
        <v>1041</v>
      </c>
      <c r="E166" s="29" t="s">
        <v>1042</v>
      </c>
      <c r="F166" s="29" t="s">
        <v>1042</v>
      </c>
      <c r="G166" s="105">
        <v>9985.188</v>
      </c>
      <c r="H166" s="106">
        <v>11103.82</v>
      </c>
      <c r="I166" s="106">
        <f t="shared" si="2"/>
        <v>21089.008</v>
      </c>
      <c r="J166" s="31" t="s">
        <v>1043</v>
      </c>
      <c r="K166" s="149" t="s">
        <v>1044</v>
      </c>
      <c r="L166" s="31" t="s">
        <v>33</v>
      </c>
      <c r="M166" s="31" t="s">
        <v>34</v>
      </c>
      <c r="N166" s="103" t="s">
        <v>1045</v>
      </c>
      <c r="O166" s="29" t="s">
        <v>220</v>
      </c>
      <c r="P166" s="29" t="s">
        <v>67</v>
      </c>
      <c r="Q166" s="29" t="s">
        <v>67</v>
      </c>
      <c r="R166" s="31" t="s">
        <v>51</v>
      </c>
      <c r="S166" s="31" t="s">
        <v>1046</v>
      </c>
      <c r="T166" s="31">
        <v>18766250731</v>
      </c>
      <c r="U166" s="31" t="s">
        <v>1047</v>
      </c>
      <c r="V166" s="42">
        <v>18766250731</v>
      </c>
      <c r="W166" s="31" t="s">
        <v>1048</v>
      </c>
      <c r="X166" s="151"/>
    </row>
    <row r="167" s="91" customFormat="1" ht="53.25" customHeight="1" spans="1:24">
      <c r="A167" s="70">
        <v>120</v>
      </c>
      <c r="B167" s="29" t="s">
        <v>1049</v>
      </c>
      <c r="C167" s="103" t="s">
        <v>1050</v>
      </c>
      <c r="D167" s="197" t="s">
        <v>1051</v>
      </c>
      <c r="E167" s="29" t="s">
        <v>1052</v>
      </c>
      <c r="F167" s="29"/>
      <c r="G167" s="105">
        <v>4976</v>
      </c>
      <c r="H167" s="106">
        <v>5737</v>
      </c>
      <c r="I167" s="106">
        <f t="shared" si="2"/>
        <v>10713</v>
      </c>
      <c r="J167" s="31" t="s">
        <v>1053</v>
      </c>
      <c r="K167" s="149" t="s">
        <v>1054</v>
      </c>
      <c r="L167" s="31" t="s">
        <v>33</v>
      </c>
      <c r="M167" s="31" t="s">
        <v>34</v>
      </c>
      <c r="N167" s="103" t="s">
        <v>1055</v>
      </c>
      <c r="O167" s="29" t="s">
        <v>673</v>
      </c>
      <c r="P167" s="29"/>
      <c r="Q167" s="29"/>
      <c r="R167" s="31" t="s">
        <v>3</v>
      </c>
      <c r="S167" s="31" t="s">
        <v>1056</v>
      </c>
      <c r="T167" s="31" t="s">
        <v>1057</v>
      </c>
      <c r="U167" s="31" t="s">
        <v>775</v>
      </c>
      <c r="V167" s="42"/>
      <c r="W167" s="31"/>
      <c r="X167" s="151"/>
    </row>
    <row r="168" s="91" customFormat="1" ht="53.25" customHeight="1" spans="1:24">
      <c r="A168" s="70">
        <v>121</v>
      </c>
      <c r="B168" s="29" t="s">
        <v>1049</v>
      </c>
      <c r="C168" s="103" t="s">
        <v>1058</v>
      </c>
      <c r="D168" s="199" t="s">
        <v>1059</v>
      </c>
      <c r="E168" s="29" t="s">
        <v>1060</v>
      </c>
      <c r="F168" s="29" t="s">
        <v>1061</v>
      </c>
      <c r="G168" s="105">
        <v>6883</v>
      </c>
      <c r="H168" s="106">
        <v>1311</v>
      </c>
      <c r="I168" s="106">
        <f t="shared" si="2"/>
        <v>8194</v>
      </c>
      <c r="J168" s="31" t="s">
        <v>1062</v>
      </c>
      <c r="K168" s="149" t="s">
        <v>1063</v>
      </c>
      <c r="L168" s="31" t="s">
        <v>33</v>
      </c>
      <c r="M168" s="31" t="s">
        <v>34</v>
      </c>
      <c r="N168" s="103" t="s">
        <v>1064</v>
      </c>
      <c r="O168" s="29" t="s">
        <v>220</v>
      </c>
      <c r="P168" s="29" t="s">
        <v>1065</v>
      </c>
      <c r="Q168" s="29" t="s">
        <v>67</v>
      </c>
      <c r="R168" s="31" t="s">
        <v>51</v>
      </c>
      <c r="S168" s="31" t="s">
        <v>1066</v>
      </c>
      <c r="T168" s="31" t="s">
        <v>1067</v>
      </c>
      <c r="U168" s="31" t="s">
        <v>775</v>
      </c>
      <c r="V168" s="42"/>
      <c r="W168" s="31"/>
      <c r="X168" s="151"/>
    </row>
    <row r="169" s="91" customFormat="1" ht="53.25" customHeight="1" spans="1:24">
      <c r="A169" s="70">
        <v>122</v>
      </c>
      <c r="B169" s="29" t="s">
        <v>1068</v>
      </c>
      <c r="C169" s="103" t="s">
        <v>1069</v>
      </c>
      <c r="D169" s="198" t="s">
        <v>1070</v>
      </c>
      <c r="E169" s="29" t="s">
        <v>1071</v>
      </c>
      <c r="F169" s="29"/>
      <c r="G169" s="105">
        <v>12800</v>
      </c>
      <c r="H169" s="106">
        <v>370</v>
      </c>
      <c r="I169" s="106">
        <f t="shared" si="2"/>
        <v>13170</v>
      </c>
      <c r="J169" s="31" t="s">
        <v>1072</v>
      </c>
      <c r="K169" s="149" t="s">
        <v>1073</v>
      </c>
      <c r="L169" s="31" t="s">
        <v>1074</v>
      </c>
      <c r="M169" s="31" t="s">
        <v>1075</v>
      </c>
      <c r="N169" s="103" t="s">
        <v>1076</v>
      </c>
      <c r="O169" s="29" t="s">
        <v>57</v>
      </c>
      <c r="P169" s="29"/>
      <c r="Q169" s="29"/>
      <c r="R169" s="31" t="s">
        <v>1069</v>
      </c>
      <c r="S169" s="31" t="s">
        <v>1077</v>
      </c>
      <c r="T169" s="31" t="s">
        <v>1078</v>
      </c>
      <c r="U169" s="31" t="s">
        <v>830</v>
      </c>
      <c r="V169" s="42" t="s">
        <v>1079</v>
      </c>
      <c r="W169" s="31" t="s">
        <v>1080</v>
      </c>
      <c r="X169" s="151"/>
    </row>
    <row r="170" s="91" customFormat="1" ht="53.25" customHeight="1" spans="1:24">
      <c r="A170" s="70">
        <v>123</v>
      </c>
      <c r="B170" s="29" t="s">
        <v>1068</v>
      </c>
      <c r="C170" s="103" t="s">
        <v>1081</v>
      </c>
      <c r="D170" s="197" t="s">
        <v>1082</v>
      </c>
      <c r="E170" s="29" t="s">
        <v>1083</v>
      </c>
      <c r="F170" s="29"/>
      <c r="G170" s="105">
        <v>15428</v>
      </c>
      <c r="H170" s="106">
        <v>8772</v>
      </c>
      <c r="I170" s="106">
        <f t="shared" si="2"/>
        <v>24200</v>
      </c>
      <c r="J170" s="31" t="s">
        <v>1084</v>
      </c>
      <c r="K170" s="149" t="s">
        <v>1085</v>
      </c>
      <c r="L170" s="31" t="s">
        <v>1074</v>
      </c>
      <c r="M170" s="31" t="s">
        <v>1086</v>
      </c>
      <c r="N170" s="103" t="s">
        <v>1087</v>
      </c>
      <c r="O170" s="29" t="s">
        <v>57</v>
      </c>
      <c r="P170" s="29"/>
      <c r="Q170" s="29"/>
      <c r="R170" s="31" t="s">
        <v>1081</v>
      </c>
      <c r="S170" s="31" t="s">
        <v>1077</v>
      </c>
      <c r="T170" s="31" t="s">
        <v>1078</v>
      </c>
      <c r="U170" s="31" t="s">
        <v>830</v>
      </c>
      <c r="V170" s="42" t="s">
        <v>1079</v>
      </c>
      <c r="W170" s="31" t="s">
        <v>1080</v>
      </c>
      <c r="X170" s="151"/>
    </row>
    <row r="171" s="91" customFormat="1" ht="53.25" customHeight="1" spans="1:24">
      <c r="A171" s="70">
        <v>124</v>
      </c>
      <c r="B171" s="29" t="s">
        <v>1088</v>
      </c>
      <c r="C171" s="103" t="s">
        <v>1089</v>
      </c>
      <c r="D171" s="197" t="s">
        <v>1090</v>
      </c>
      <c r="E171" s="29" t="s">
        <v>1091</v>
      </c>
      <c r="F171" s="29"/>
      <c r="G171" s="105">
        <v>5000</v>
      </c>
      <c r="H171" s="106">
        <v>627.62</v>
      </c>
      <c r="I171" s="106">
        <f t="shared" si="2"/>
        <v>5627.62</v>
      </c>
      <c r="J171" s="31" t="s">
        <v>1092</v>
      </c>
      <c r="K171" s="149" t="s">
        <v>1093</v>
      </c>
      <c r="L171" s="31" t="s">
        <v>1094</v>
      </c>
      <c r="M171" s="31" t="s">
        <v>1095</v>
      </c>
      <c r="N171" s="103" t="s">
        <v>1096</v>
      </c>
      <c r="O171" s="29" t="s">
        <v>57</v>
      </c>
      <c r="P171" s="29"/>
      <c r="Q171" s="29"/>
      <c r="R171" s="31" t="s">
        <v>1089</v>
      </c>
      <c r="S171" s="31" t="s">
        <v>1097</v>
      </c>
      <c r="T171" s="31" t="s">
        <v>1098</v>
      </c>
      <c r="U171" s="31" t="s">
        <v>830</v>
      </c>
      <c r="V171" s="42" t="s">
        <v>1099</v>
      </c>
      <c r="W171" s="31" t="s">
        <v>1100</v>
      </c>
      <c r="X171" s="151"/>
    </row>
    <row r="172" s="91" customFormat="1" ht="53.25" customHeight="1" spans="1:24">
      <c r="A172" s="70">
        <v>125</v>
      </c>
      <c r="B172" s="29" t="s">
        <v>1101</v>
      </c>
      <c r="C172" s="103" t="s">
        <v>1102</v>
      </c>
      <c r="D172" s="166" t="s">
        <v>1103</v>
      </c>
      <c r="E172" s="29" t="s">
        <v>1104</v>
      </c>
      <c r="F172" s="29"/>
      <c r="G172" s="105">
        <v>8394.25</v>
      </c>
      <c r="H172" s="106" t="s">
        <v>1105</v>
      </c>
      <c r="I172" s="106">
        <f t="shared" si="2"/>
        <v>11143.62</v>
      </c>
      <c r="J172" s="31" t="s">
        <v>1106</v>
      </c>
      <c r="K172" s="149" t="s">
        <v>1107</v>
      </c>
      <c r="L172" s="31" t="s">
        <v>107</v>
      </c>
      <c r="M172" s="31" t="s">
        <v>1108</v>
      </c>
      <c r="N172" s="103" t="s">
        <v>1109</v>
      </c>
      <c r="O172" s="29" t="s">
        <v>220</v>
      </c>
      <c r="P172" s="29" t="s">
        <v>67</v>
      </c>
      <c r="Q172" s="29"/>
      <c r="R172" s="31" t="s">
        <v>37</v>
      </c>
      <c r="S172" s="31" t="s">
        <v>1110</v>
      </c>
      <c r="T172" s="31">
        <v>13505044346</v>
      </c>
      <c r="U172" s="31" t="s">
        <v>1111</v>
      </c>
      <c r="V172" s="42">
        <v>13505044346</v>
      </c>
      <c r="W172" s="31" t="s">
        <v>1112</v>
      </c>
      <c r="X172" s="151"/>
    </row>
    <row r="173" s="91" customFormat="1" ht="53.25" customHeight="1" spans="1:24">
      <c r="A173" s="70">
        <v>126</v>
      </c>
      <c r="B173" s="29" t="s">
        <v>1113</v>
      </c>
      <c r="C173" s="103" t="s">
        <v>1114</v>
      </c>
      <c r="D173" s="194" t="s">
        <v>1115</v>
      </c>
      <c r="E173" s="29" t="s">
        <v>1116</v>
      </c>
      <c r="F173" s="29" t="s">
        <v>1117</v>
      </c>
      <c r="G173" s="105">
        <v>10000</v>
      </c>
      <c r="H173" s="106">
        <v>1236.24</v>
      </c>
      <c r="I173" s="106">
        <f t="shared" si="2"/>
        <v>11236.24</v>
      </c>
      <c r="J173" s="31" t="s">
        <v>1118</v>
      </c>
      <c r="K173" s="149" t="s">
        <v>1119</v>
      </c>
      <c r="L173" s="31" t="s">
        <v>33</v>
      </c>
      <c r="M173" s="31" t="s">
        <v>34</v>
      </c>
      <c r="N173" s="103" t="s">
        <v>1120</v>
      </c>
      <c r="O173" s="29" t="s">
        <v>220</v>
      </c>
      <c r="P173" s="29" t="s">
        <v>67</v>
      </c>
      <c r="Q173" s="29" t="s">
        <v>67</v>
      </c>
      <c r="R173" s="31" t="s">
        <v>51</v>
      </c>
      <c r="S173" s="31" t="s">
        <v>1121</v>
      </c>
      <c r="T173" s="31" t="s">
        <v>1122</v>
      </c>
      <c r="U173" s="31" t="s">
        <v>775</v>
      </c>
      <c r="V173" s="42"/>
      <c r="W173" s="31"/>
      <c r="X173" s="151"/>
    </row>
    <row r="174" s="91" customFormat="1" ht="53.25" customHeight="1" spans="1:24">
      <c r="A174" s="70">
        <v>127</v>
      </c>
      <c r="B174" s="29" t="s">
        <v>1123</v>
      </c>
      <c r="C174" s="103" t="s">
        <v>1124</v>
      </c>
      <c r="D174" s="199" t="s">
        <v>1125</v>
      </c>
      <c r="E174" s="29" t="s">
        <v>1126</v>
      </c>
      <c r="F174" s="29" t="s">
        <v>1127</v>
      </c>
      <c r="G174" s="105">
        <v>29287.71751</v>
      </c>
      <c r="H174" s="106">
        <v>15909.73</v>
      </c>
      <c r="I174" s="106">
        <f t="shared" si="2"/>
        <v>45197.44751</v>
      </c>
      <c r="J174" s="31" t="s">
        <v>1128</v>
      </c>
      <c r="K174" s="149" t="s">
        <v>1129</v>
      </c>
      <c r="L174" s="31" t="s">
        <v>33</v>
      </c>
      <c r="M174" s="31" t="s">
        <v>34</v>
      </c>
      <c r="N174" s="103" t="s">
        <v>1130</v>
      </c>
      <c r="O174" s="29" t="s">
        <v>220</v>
      </c>
      <c r="P174" s="29" t="s">
        <v>67</v>
      </c>
      <c r="Q174" s="29" t="s">
        <v>67</v>
      </c>
      <c r="R174" s="31" t="s">
        <v>37</v>
      </c>
      <c r="S174" s="31" t="s">
        <v>1121</v>
      </c>
      <c r="T174" s="31" t="s">
        <v>1122</v>
      </c>
      <c r="U174" s="31" t="s">
        <v>775</v>
      </c>
      <c r="V174" s="42"/>
      <c r="W174" s="31"/>
      <c r="X174" s="151"/>
    </row>
    <row r="175" s="91" customFormat="1" ht="53.25" customHeight="1" spans="1:24">
      <c r="A175" s="70">
        <v>128</v>
      </c>
      <c r="B175" s="29" t="s">
        <v>1131</v>
      </c>
      <c r="C175" s="103" t="s">
        <v>1132</v>
      </c>
      <c r="D175" s="197" t="s">
        <v>1133</v>
      </c>
      <c r="E175" s="29"/>
      <c r="F175" s="29" t="s">
        <v>1134</v>
      </c>
      <c r="G175" s="105">
        <v>7487.49</v>
      </c>
      <c r="H175" s="106" t="s">
        <v>1135</v>
      </c>
      <c r="I175" s="106">
        <f t="shared" si="2"/>
        <v>10639.84</v>
      </c>
      <c r="J175" s="31" t="s">
        <v>1136</v>
      </c>
      <c r="K175" s="149" t="s">
        <v>1137</v>
      </c>
      <c r="L175" s="31" t="s">
        <v>1138</v>
      </c>
      <c r="M175" s="31" t="s">
        <v>1139</v>
      </c>
      <c r="N175" s="103" t="s">
        <v>1140</v>
      </c>
      <c r="O175" s="29" t="s">
        <v>51</v>
      </c>
      <c r="P175" s="29" t="s">
        <v>67</v>
      </c>
      <c r="Q175" s="29" t="s">
        <v>67</v>
      </c>
      <c r="R175" s="31" t="s">
        <v>51</v>
      </c>
      <c r="S175" s="31" t="s">
        <v>1141</v>
      </c>
      <c r="T175" s="31">
        <v>13517408172</v>
      </c>
      <c r="U175" s="31" t="s">
        <v>775</v>
      </c>
      <c r="V175" s="42">
        <v>13517408172</v>
      </c>
      <c r="W175" s="31" t="s">
        <v>1142</v>
      </c>
      <c r="X175" s="151"/>
    </row>
    <row r="176" s="91" customFormat="1" ht="53.25" customHeight="1" spans="1:24">
      <c r="A176" s="70">
        <v>129</v>
      </c>
      <c r="B176" s="29" t="s">
        <v>1143</v>
      </c>
      <c r="C176" s="103" t="s">
        <v>1144</v>
      </c>
      <c r="D176" s="194" t="s">
        <v>1145</v>
      </c>
      <c r="E176" s="29" t="s">
        <v>1146</v>
      </c>
      <c r="F176" s="29" t="s">
        <v>1147</v>
      </c>
      <c r="G176" s="105">
        <v>6884</v>
      </c>
      <c r="H176" s="106">
        <v>1858.18</v>
      </c>
      <c r="I176" s="106">
        <f t="shared" si="2"/>
        <v>8742.18</v>
      </c>
      <c r="J176" s="31" t="s">
        <v>1148</v>
      </c>
      <c r="K176" s="149" t="s">
        <v>1149</v>
      </c>
      <c r="L176" s="31" t="s">
        <v>33</v>
      </c>
      <c r="M176" s="31" t="s">
        <v>34</v>
      </c>
      <c r="N176" s="103" t="s">
        <v>62</v>
      </c>
      <c r="O176" s="29" t="s">
        <v>36</v>
      </c>
      <c r="P176" s="29" t="s">
        <v>1150</v>
      </c>
      <c r="Q176" s="29" t="s">
        <v>1150</v>
      </c>
      <c r="R176" s="31" t="s">
        <v>51</v>
      </c>
      <c r="S176" s="31" t="s">
        <v>1151</v>
      </c>
      <c r="T176" s="31">
        <v>18238603065</v>
      </c>
      <c r="U176" s="31" t="s">
        <v>1152</v>
      </c>
      <c r="V176" s="42">
        <v>18238603065</v>
      </c>
      <c r="W176" s="31" t="s">
        <v>1153</v>
      </c>
      <c r="X176" s="151"/>
    </row>
    <row r="177" s="91" customFormat="1" ht="53.25" customHeight="1" spans="1:24">
      <c r="A177" s="70">
        <v>130</v>
      </c>
      <c r="B177" s="29" t="s">
        <v>1143</v>
      </c>
      <c r="C177" s="103" t="s">
        <v>1154</v>
      </c>
      <c r="D177" s="194" t="s">
        <v>1155</v>
      </c>
      <c r="E177" s="29" t="s">
        <v>1156</v>
      </c>
      <c r="F177" s="29" t="s">
        <v>1157</v>
      </c>
      <c r="G177" s="105">
        <v>6000</v>
      </c>
      <c r="H177" s="106">
        <v>2221.04</v>
      </c>
      <c r="I177" s="106">
        <f t="shared" si="2"/>
        <v>8221.04</v>
      </c>
      <c r="J177" s="31" t="s">
        <v>1158</v>
      </c>
      <c r="K177" s="149" t="s">
        <v>1159</v>
      </c>
      <c r="L177" s="31" t="s">
        <v>107</v>
      </c>
      <c r="M177" s="31" t="s">
        <v>34</v>
      </c>
      <c r="N177" s="103" t="s">
        <v>62</v>
      </c>
      <c r="O177" s="29" t="s">
        <v>36</v>
      </c>
      <c r="P177" s="29" t="s">
        <v>1150</v>
      </c>
      <c r="Q177" s="29" t="s">
        <v>1150</v>
      </c>
      <c r="R177" s="31" t="s">
        <v>51</v>
      </c>
      <c r="S177" s="31" t="s">
        <v>1151</v>
      </c>
      <c r="T177" s="31">
        <v>18238603065</v>
      </c>
      <c r="U177" s="31" t="s">
        <v>1152</v>
      </c>
      <c r="V177" s="42">
        <v>18238603065</v>
      </c>
      <c r="W177" s="31" t="s">
        <v>1153</v>
      </c>
      <c r="X177" s="151"/>
    </row>
    <row r="178" s="91" customFormat="1" ht="53.25" customHeight="1" spans="1:24">
      <c r="A178" s="70">
        <v>131</v>
      </c>
      <c r="B178" s="29" t="s">
        <v>1143</v>
      </c>
      <c r="C178" s="103" t="s">
        <v>1160</v>
      </c>
      <c r="D178" s="197" t="s">
        <v>1161</v>
      </c>
      <c r="E178" s="29" t="s">
        <v>1162</v>
      </c>
      <c r="F178" s="29" t="s">
        <v>1163</v>
      </c>
      <c r="G178" s="105">
        <v>5700</v>
      </c>
      <c r="H178" s="106">
        <v>2464.72</v>
      </c>
      <c r="I178" s="106">
        <f t="shared" si="2"/>
        <v>8164.72</v>
      </c>
      <c r="J178" s="31" t="s">
        <v>1164</v>
      </c>
      <c r="K178" s="149" t="s">
        <v>1165</v>
      </c>
      <c r="L178" s="31" t="s">
        <v>47</v>
      </c>
      <c r="M178" s="31" t="s">
        <v>34</v>
      </c>
      <c r="N178" s="103" t="s">
        <v>1166</v>
      </c>
      <c r="O178" s="29" t="s">
        <v>36</v>
      </c>
      <c r="P178" s="29" t="s">
        <v>1150</v>
      </c>
      <c r="Q178" s="29" t="s">
        <v>1150</v>
      </c>
      <c r="R178" s="31" t="s">
        <v>51</v>
      </c>
      <c r="S178" s="31" t="s">
        <v>1151</v>
      </c>
      <c r="T178" s="31">
        <v>18238603065</v>
      </c>
      <c r="U178" s="31" t="s">
        <v>1152</v>
      </c>
      <c r="V178" s="42">
        <v>18238603065</v>
      </c>
      <c r="W178" s="31" t="s">
        <v>1153</v>
      </c>
      <c r="X178" s="151"/>
    </row>
    <row r="179" s="91" customFormat="1" ht="53.25" customHeight="1" spans="1:24">
      <c r="A179" s="70">
        <v>132</v>
      </c>
      <c r="B179" s="29" t="s">
        <v>1143</v>
      </c>
      <c r="C179" s="103" t="s">
        <v>1167</v>
      </c>
      <c r="D179" s="199" t="s">
        <v>1168</v>
      </c>
      <c r="E179" s="29" t="s">
        <v>1169</v>
      </c>
      <c r="F179" s="29" t="s">
        <v>62</v>
      </c>
      <c r="G179" s="105">
        <v>5390</v>
      </c>
      <c r="H179" s="106">
        <v>2275.85</v>
      </c>
      <c r="I179" s="106">
        <f t="shared" si="2"/>
        <v>7665.85</v>
      </c>
      <c r="J179" s="31" t="s">
        <v>1170</v>
      </c>
      <c r="K179" s="149" t="s">
        <v>1171</v>
      </c>
      <c r="L179" s="31" t="s">
        <v>33</v>
      </c>
      <c r="M179" s="31" t="s">
        <v>34</v>
      </c>
      <c r="N179" s="103" t="s">
        <v>1172</v>
      </c>
      <c r="O179" s="29" t="s">
        <v>36</v>
      </c>
      <c r="P179" s="29" t="s">
        <v>1150</v>
      </c>
      <c r="Q179" s="29"/>
      <c r="R179" s="31" t="s">
        <v>37</v>
      </c>
      <c r="S179" s="31" t="s">
        <v>1151</v>
      </c>
      <c r="T179" s="31">
        <v>18238603065</v>
      </c>
      <c r="U179" s="31" t="s">
        <v>1152</v>
      </c>
      <c r="V179" s="42">
        <v>18238603065</v>
      </c>
      <c r="W179" s="31" t="s">
        <v>1153</v>
      </c>
      <c r="X179" s="151"/>
    </row>
    <row r="180" s="91" customFormat="1" ht="53.25" customHeight="1" spans="1:24">
      <c r="A180" s="70">
        <v>133</v>
      </c>
      <c r="B180" s="29" t="s">
        <v>1143</v>
      </c>
      <c r="C180" s="103" t="s">
        <v>1173</v>
      </c>
      <c r="D180" s="197" t="s">
        <v>1174</v>
      </c>
      <c r="E180" s="29" t="s">
        <v>1175</v>
      </c>
      <c r="F180" s="29" t="s">
        <v>62</v>
      </c>
      <c r="G180" s="105">
        <v>5550</v>
      </c>
      <c r="H180" s="106">
        <v>4201.18</v>
      </c>
      <c r="I180" s="106">
        <f t="shared" si="2"/>
        <v>9751.18</v>
      </c>
      <c r="J180" s="31" t="s">
        <v>1176</v>
      </c>
      <c r="K180" s="149" t="s">
        <v>1177</v>
      </c>
      <c r="L180" s="31" t="s">
        <v>33</v>
      </c>
      <c r="M180" s="31" t="s">
        <v>48</v>
      </c>
      <c r="N180" s="103" t="s">
        <v>1178</v>
      </c>
      <c r="O180" s="29" t="s">
        <v>36</v>
      </c>
      <c r="P180" s="29" t="s">
        <v>57</v>
      </c>
      <c r="Q180" s="29"/>
      <c r="R180" s="31" t="s">
        <v>37</v>
      </c>
      <c r="S180" s="31" t="s">
        <v>1151</v>
      </c>
      <c r="T180" s="31">
        <v>18238603065</v>
      </c>
      <c r="U180" s="31" t="s">
        <v>1152</v>
      </c>
      <c r="V180" s="42">
        <v>18238603065</v>
      </c>
      <c r="W180" s="31" t="s">
        <v>1153</v>
      </c>
      <c r="X180" s="151"/>
    </row>
    <row r="181" s="91" customFormat="1" ht="53.25" customHeight="1" spans="1:24">
      <c r="A181" s="70">
        <v>134</v>
      </c>
      <c r="B181" s="29" t="s">
        <v>1143</v>
      </c>
      <c r="C181" s="103" t="s">
        <v>1179</v>
      </c>
      <c r="D181" s="197" t="s">
        <v>1180</v>
      </c>
      <c r="E181" s="29" t="s">
        <v>1181</v>
      </c>
      <c r="F181" s="29" t="s">
        <v>1182</v>
      </c>
      <c r="G181" s="105">
        <v>4477.1</v>
      </c>
      <c r="H181" s="106">
        <v>1371.25</v>
      </c>
      <c r="I181" s="106">
        <f t="shared" si="2"/>
        <v>5848.35</v>
      </c>
      <c r="J181" s="31" t="s">
        <v>1183</v>
      </c>
      <c r="K181" s="149" t="s">
        <v>1184</v>
      </c>
      <c r="L181" s="31" t="s">
        <v>33</v>
      </c>
      <c r="M181" s="31" t="s">
        <v>34</v>
      </c>
      <c r="N181" s="103" t="s">
        <v>62</v>
      </c>
      <c r="O181" s="29" t="s">
        <v>36</v>
      </c>
      <c r="P181" s="29" t="s">
        <v>57</v>
      </c>
      <c r="Q181" s="29" t="s">
        <v>57</v>
      </c>
      <c r="R181" s="31" t="s">
        <v>51</v>
      </c>
      <c r="S181" s="31" t="s">
        <v>1151</v>
      </c>
      <c r="T181" s="31">
        <v>18238603065</v>
      </c>
      <c r="U181" s="31" t="s">
        <v>1152</v>
      </c>
      <c r="V181" s="42">
        <v>18238603065</v>
      </c>
      <c r="W181" s="31" t="s">
        <v>1153</v>
      </c>
      <c r="X181" s="151"/>
    </row>
    <row r="182" s="86" customFormat="1" ht="53.25" customHeight="1" spans="1:24">
      <c r="A182" s="70">
        <v>135</v>
      </c>
      <c r="B182" s="29" t="s">
        <v>1143</v>
      </c>
      <c r="C182" s="103" t="s">
        <v>1185</v>
      </c>
      <c r="D182" s="200" t="s">
        <v>1186</v>
      </c>
      <c r="E182" s="29" t="s">
        <v>1187</v>
      </c>
      <c r="F182" s="29" t="s">
        <v>62</v>
      </c>
      <c r="G182" s="105">
        <v>4063.5</v>
      </c>
      <c r="H182" s="106">
        <v>1061.85</v>
      </c>
      <c r="I182" s="106">
        <f t="shared" si="2"/>
        <v>5125.35</v>
      </c>
      <c r="J182" s="31" t="s">
        <v>1188</v>
      </c>
      <c r="K182" s="149" t="s">
        <v>1189</v>
      </c>
      <c r="L182" s="31" t="s">
        <v>33</v>
      </c>
      <c r="M182" s="31" t="s">
        <v>34</v>
      </c>
      <c r="N182" s="103" t="s">
        <v>62</v>
      </c>
      <c r="O182" s="29" t="s">
        <v>36</v>
      </c>
      <c r="P182" s="29" t="s">
        <v>1150</v>
      </c>
      <c r="Q182" s="29"/>
      <c r="R182" s="31" t="s">
        <v>37</v>
      </c>
      <c r="S182" s="31" t="s">
        <v>1151</v>
      </c>
      <c r="T182" s="31">
        <v>18238603065</v>
      </c>
      <c r="U182" s="31" t="s">
        <v>1152</v>
      </c>
      <c r="V182" s="42">
        <v>18238603065</v>
      </c>
      <c r="W182" s="31" t="s">
        <v>1153</v>
      </c>
      <c r="X182" s="151"/>
    </row>
    <row r="183" s="86" customFormat="1" ht="53.25" customHeight="1" spans="1:24">
      <c r="A183" s="70">
        <v>136</v>
      </c>
      <c r="B183" s="29" t="s">
        <v>1143</v>
      </c>
      <c r="C183" s="103" t="s">
        <v>1190</v>
      </c>
      <c r="D183" s="201" t="s">
        <v>1191</v>
      </c>
      <c r="E183" s="29" t="s">
        <v>1192</v>
      </c>
      <c r="F183" s="29" t="s">
        <v>1193</v>
      </c>
      <c r="G183" s="105">
        <v>4000</v>
      </c>
      <c r="H183" s="106">
        <v>1632.03</v>
      </c>
      <c r="I183" s="106">
        <f t="shared" si="2"/>
        <v>5632.03</v>
      </c>
      <c r="J183" s="31" t="s">
        <v>1194</v>
      </c>
      <c r="K183" s="149" t="s">
        <v>1195</v>
      </c>
      <c r="L183" s="31" t="s">
        <v>33</v>
      </c>
      <c r="M183" s="31" t="s">
        <v>34</v>
      </c>
      <c r="N183" s="103" t="s">
        <v>1196</v>
      </c>
      <c r="O183" s="29" t="s">
        <v>36</v>
      </c>
      <c r="P183" s="29" t="s">
        <v>57</v>
      </c>
      <c r="Q183" s="29" t="s">
        <v>57</v>
      </c>
      <c r="R183" s="31" t="s">
        <v>51</v>
      </c>
      <c r="S183" s="31" t="s">
        <v>1151</v>
      </c>
      <c r="T183" s="31">
        <v>18238603065</v>
      </c>
      <c r="U183" s="31" t="s">
        <v>1152</v>
      </c>
      <c r="V183" s="42">
        <v>18238603065</v>
      </c>
      <c r="W183" s="31" t="s">
        <v>1153</v>
      </c>
      <c r="X183" s="151"/>
    </row>
    <row r="184" s="86" customFormat="1" ht="53.25" customHeight="1" spans="1:24">
      <c r="A184" s="70">
        <v>137</v>
      </c>
      <c r="B184" s="29" t="s">
        <v>1143</v>
      </c>
      <c r="C184" s="103" t="s">
        <v>1197</v>
      </c>
      <c r="D184" s="200" t="s">
        <v>1198</v>
      </c>
      <c r="E184" s="29" t="s">
        <v>1199</v>
      </c>
      <c r="F184" s="29" t="s">
        <v>62</v>
      </c>
      <c r="G184" s="105">
        <v>4000</v>
      </c>
      <c r="H184" s="106">
        <v>1989.24</v>
      </c>
      <c r="I184" s="106">
        <f t="shared" si="2"/>
        <v>5989.24</v>
      </c>
      <c r="J184" s="31" t="s">
        <v>1200</v>
      </c>
      <c r="K184" s="149" t="s">
        <v>1201</v>
      </c>
      <c r="L184" s="31" t="s">
        <v>33</v>
      </c>
      <c r="M184" s="31" t="s">
        <v>34</v>
      </c>
      <c r="N184" s="103" t="s">
        <v>1202</v>
      </c>
      <c r="O184" s="29" t="s">
        <v>36</v>
      </c>
      <c r="P184" s="29" t="s">
        <v>57</v>
      </c>
      <c r="Q184" s="29"/>
      <c r="R184" s="31" t="s">
        <v>37</v>
      </c>
      <c r="S184" s="31" t="s">
        <v>1151</v>
      </c>
      <c r="T184" s="31">
        <v>18238603065</v>
      </c>
      <c r="U184" s="31" t="s">
        <v>1152</v>
      </c>
      <c r="V184" s="42">
        <v>18238603065</v>
      </c>
      <c r="W184" s="31" t="s">
        <v>1153</v>
      </c>
      <c r="X184" s="151"/>
    </row>
    <row r="185" s="86" customFormat="1" ht="53.25" customHeight="1" spans="1:24">
      <c r="A185" s="70">
        <v>138</v>
      </c>
      <c r="B185" s="29" t="s">
        <v>1143</v>
      </c>
      <c r="C185" s="103" t="s">
        <v>1203</v>
      </c>
      <c r="D185" s="200" t="s">
        <v>1204</v>
      </c>
      <c r="E185" s="29" t="s">
        <v>1205</v>
      </c>
      <c r="F185" s="29" t="s">
        <v>62</v>
      </c>
      <c r="G185" s="105">
        <v>8195.5</v>
      </c>
      <c r="H185" s="106">
        <v>2178.04</v>
      </c>
      <c r="I185" s="106">
        <f t="shared" si="2"/>
        <v>10373.54</v>
      </c>
      <c r="J185" s="31" t="s">
        <v>1206</v>
      </c>
      <c r="K185" s="149" t="s">
        <v>1207</v>
      </c>
      <c r="L185" s="31" t="s">
        <v>33</v>
      </c>
      <c r="M185" s="31" t="s">
        <v>34</v>
      </c>
      <c r="N185" s="103" t="s">
        <v>62</v>
      </c>
      <c r="O185" s="29" t="s">
        <v>57</v>
      </c>
      <c r="P185" s="29" t="s">
        <v>57</v>
      </c>
      <c r="Q185" s="29"/>
      <c r="R185" s="31" t="s">
        <v>37</v>
      </c>
      <c r="S185" s="31" t="s">
        <v>1151</v>
      </c>
      <c r="T185" s="31">
        <v>18238603065</v>
      </c>
      <c r="U185" s="31" t="s">
        <v>1152</v>
      </c>
      <c r="V185" s="42">
        <v>18238603065</v>
      </c>
      <c r="W185" s="31" t="s">
        <v>1153</v>
      </c>
      <c r="X185" s="151"/>
    </row>
    <row r="186" s="86" customFormat="1" ht="53.25" customHeight="1" spans="1:24">
      <c r="A186" s="70">
        <v>139</v>
      </c>
      <c r="B186" s="29" t="s">
        <v>1208</v>
      </c>
      <c r="C186" s="103" t="s">
        <v>1209</v>
      </c>
      <c r="D186" s="104" t="s">
        <v>1210</v>
      </c>
      <c r="E186" s="29" t="s">
        <v>1211</v>
      </c>
      <c r="F186" s="29" t="s">
        <v>62</v>
      </c>
      <c r="G186" s="105">
        <v>26188</v>
      </c>
      <c r="H186" s="106">
        <v>4991.763537</v>
      </c>
      <c r="I186" s="106">
        <f t="shared" si="2"/>
        <v>31179.763537</v>
      </c>
      <c r="J186" s="31" t="s">
        <v>1212</v>
      </c>
      <c r="K186" s="149" t="s">
        <v>1213</v>
      </c>
      <c r="L186" s="31" t="s">
        <v>33</v>
      </c>
      <c r="M186" s="31" t="s">
        <v>34</v>
      </c>
      <c r="N186" s="103" t="s">
        <v>1214</v>
      </c>
      <c r="O186" s="29" t="s">
        <v>51</v>
      </c>
      <c r="P186" s="29" t="s">
        <v>67</v>
      </c>
      <c r="Q186" s="29" t="s">
        <v>67</v>
      </c>
      <c r="R186" s="31" t="s">
        <v>37</v>
      </c>
      <c r="S186" s="31" t="s">
        <v>1215</v>
      </c>
      <c r="T186" s="31" t="s">
        <v>1216</v>
      </c>
      <c r="U186" s="31" t="s">
        <v>1217</v>
      </c>
      <c r="V186" s="42" t="s">
        <v>62</v>
      </c>
      <c r="W186" s="31" t="s">
        <v>1218</v>
      </c>
      <c r="X186" s="151"/>
    </row>
    <row r="187" s="86" customFormat="1" ht="53.25" customHeight="1" spans="1:24">
      <c r="A187" s="70">
        <v>140</v>
      </c>
      <c r="B187" s="29" t="s">
        <v>1208</v>
      </c>
      <c r="C187" s="103" t="s">
        <v>1219</v>
      </c>
      <c r="D187" s="163" t="s">
        <v>1220</v>
      </c>
      <c r="E187" s="29" t="s">
        <v>62</v>
      </c>
      <c r="F187" s="29" t="s">
        <v>62</v>
      </c>
      <c r="G187" s="105">
        <v>6340</v>
      </c>
      <c r="H187" s="106">
        <v>1754.6666</v>
      </c>
      <c r="I187" s="106">
        <f t="shared" si="2"/>
        <v>8094.6666</v>
      </c>
      <c r="J187" s="31" t="s">
        <v>1221</v>
      </c>
      <c r="K187" s="149" t="s">
        <v>1222</v>
      </c>
      <c r="L187" s="31" t="s">
        <v>47</v>
      </c>
      <c r="M187" s="31" t="s">
        <v>47</v>
      </c>
      <c r="N187" s="103" t="s">
        <v>62</v>
      </c>
      <c r="O187" s="29" t="s">
        <v>36</v>
      </c>
      <c r="P187" s="29" t="s">
        <v>1150</v>
      </c>
      <c r="Q187" s="29" t="s">
        <v>1150</v>
      </c>
      <c r="R187" s="31" t="s">
        <v>3</v>
      </c>
      <c r="S187" s="31" t="s">
        <v>1223</v>
      </c>
      <c r="T187" s="31" t="s">
        <v>1224</v>
      </c>
      <c r="U187" s="31" t="s">
        <v>1217</v>
      </c>
      <c r="V187" s="42" t="s">
        <v>62</v>
      </c>
      <c r="W187" s="31" t="s">
        <v>1225</v>
      </c>
      <c r="X187" s="151"/>
    </row>
    <row r="188" s="86" customFormat="1" ht="53.25" customHeight="1" spans="1:24">
      <c r="A188" s="70">
        <v>141</v>
      </c>
      <c r="B188" s="29" t="s">
        <v>1208</v>
      </c>
      <c r="C188" s="103" t="s">
        <v>1226</v>
      </c>
      <c r="D188" s="163" t="s">
        <v>1227</v>
      </c>
      <c r="E188" s="29" t="s">
        <v>1228</v>
      </c>
      <c r="F188" s="29" t="s">
        <v>62</v>
      </c>
      <c r="G188" s="105">
        <v>10350</v>
      </c>
      <c r="H188" s="106">
        <v>366.05</v>
      </c>
      <c r="I188" s="106">
        <f t="shared" si="2"/>
        <v>10716.05</v>
      </c>
      <c r="J188" s="31" t="s">
        <v>1229</v>
      </c>
      <c r="K188" s="149" t="s">
        <v>1230</v>
      </c>
      <c r="L188" s="31" t="s">
        <v>33</v>
      </c>
      <c r="M188" s="31" t="s">
        <v>34</v>
      </c>
      <c r="N188" s="103" t="s">
        <v>1231</v>
      </c>
      <c r="O188" s="29" t="s">
        <v>36</v>
      </c>
      <c r="P188" s="29" t="s">
        <v>1150</v>
      </c>
      <c r="Q188" s="29" t="s">
        <v>1150</v>
      </c>
      <c r="R188" s="31" t="s">
        <v>37</v>
      </c>
      <c r="S188" s="31" t="s">
        <v>1232</v>
      </c>
      <c r="T188" s="31" t="s">
        <v>1233</v>
      </c>
      <c r="U188" s="31" t="s">
        <v>1234</v>
      </c>
      <c r="V188" s="42" t="s">
        <v>62</v>
      </c>
      <c r="W188" s="31" t="s">
        <v>62</v>
      </c>
      <c r="X188" s="151"/>
    </row>
    <row r="189" s="86" customFormat="1" ht="53.25" customHeight="1" spans="1:24">
      <c r="A189" s="70">
        <v>142</v>
      </c>
      <c r="B189" s="29" t="s">
        <v>1235</v>
      </c>
      <c r="C189" s="103" t="s">
        <v>1236</v>
      </c>
      <c r="D189" s="163" t="s">
        <v>1237</v>
      </c>
      <c r="E189" s="29" t="s">
        <v>62</v>
      </c>
      <c r="F189" s="29" t="s">
        <v>1238</v>
      </c>
      <c r="G189" s="105">
        <v>14432</v>
      </c>
      <c r="H189" s="106">
        <v>4139</v>
      </c>
      <c r="I189" s="106">
        <f t="shared" si="2"/>
        <v>18571</v>
      </c>
      <c r="J189" s="31" t="s">
        <v>1239</v>
      </c>
      <c r="K189" s="149" t="s">
        <v>1240</v>
      </c>
      <c r="L189" s="31" t="s">
        <v>33</v>
      </c>
      <c r="M189" s="31" t="s">
        <v>48</v>
      </c>
      <c r="N189" s="103" t="s">
        <v>1241</v>
      </c>
      <c r="O189" s="29" t="s">
        <v>57</v>
      </c>
      <c r="P189" s="29"/>
      <c r="Q189" s="29" t="s">
        <v>57</v>
      </c>
      <c r="R189" s="31" t="s">
        <v>542</v>
      </c>
      <c r="S189" s="31" t="s">
        <v>1242</v>
      </c>
      <c r="T189" s="31" t="s">
        <v>1243</v>
      </c>
      <c r="U189" s="31" t="s">
        <v>1244</v>
      </c>
      <c r="V189" s="42" t="s">
        <v>62</v>
      </c>
      <c r="W189" s="31" t="s">
        <v>1245</v>
      </c>
      <c r="X189" s="151" t="s">
        <v>1246</v>
      </c>
    </row>
    <row r="190" s="86" customFormat="1" ht="53.25" customHeight="1" spans="1:24">
      <c r="A190" s="70">
        <v>143</v>
      </c>
      <c r="B190" s="29" t="s">
        <v>1247</v>
      </c>
      <c r="C190" s="103" t="s">
        <v>1248</v>
      </c>
      <c r="D190" s="163" t="s">
        <v>1249</v>
      </c>
      <c r="E190" s="29" t="s">
        <v>1250</v>
      </c>
      <c r="F190" s="29" t="s">
        <v>62</v>
      </c>
      <c r="G190" s="105">
        <v>5274.25</v>
      </c>
      <c r="H190" s="106">
        <v>3095.526</v>
      </c>
      <c r="I190" s="106">
        <f t="shared" si="2"/>
        <v>8369.776</v>
      </c>
      <c r="J190" s="31" t="s">
        <v>1251</v>
      </c>
      <c r="K190" s="149" t="s">
        <v>1252</v>
      </c>
      <c r="L190" s="31" t="s">
        <v>1094</v>
      </c>
      <c r="M190" s="31" t="s">
        <v>1253</v>
      </c>
      <c r="N190" s="103" t="s">
        <v>1254</v>
      </c>
      <c r="O190" s="29" t="s">
        <v>735</v>
      </c>
      <c r="P190" s="29" t="s">
        <v>735</v>
      </c>
      <c r="Q190" s="29" t="s">
        <v>62</v>
      </c>
      <c r="R190" s="31" t="s">
        <v>1248</v>
      </c>
      <c r="S190" s="31" t="s">
        <v>1255</v>
      </c>
      <c r="T190" s="31" t="s">
        <v>1256</v>
      </c>
      <c r="U190" s="31" t="s">
        <v>1257</v>
      </c>
      <c r="V190" s="42">
        <v>13979257088</v>
      </c>
      <c r="W190" s="31"/>
      <c r="X190" s="151" t="s">
        <v>1249</v>
      </c>
    </row>
    <row r="191" s="86" customFormat="1" ht="53.25" customHeight="1" spans="1:24">
      <c r="A191" s="70">
        <v>144</v>
      </c>
      <c r="B191" s="29" t="s">
        <v>1258</v>
      </c>
      <c r="C191" s="103" t="s">
        <v>1259</v>
      </c>
      <c r="D191" s="202" t="s">
        <v>1260</v>
      </c>
      <c r="E191" s="29" t="s">
        <v>1261</v>
      </c>
      <c r="F191" s="29" t="s">
        <v>1262</v>
      </c>
      <c r="G191" s="105">
        <v>8050</v>
      </c>
      <c r="H191" s="106">
        <v>939.15</v>
      </c>
      <c r="I191" s="106">
        <f t="shared" si="2"/>
        <v>8989.15</v>
      </c>
      <c r="J191" s="31" t="s">
        <v>1263</v>
      </c>
      <c r="K191" s="149" t="s">
        <v>1264</v>
      </c>
      <c r="L191" s="31" t="s">
        <v>1265</v>
      </c>
      <c r="M191" s="31" t="s">
        <v>1253</v>
      </c>
      <c r="N191" s="103" t="s">
        <v>1266</v>
      </c>
      <c r="O191" s="29" t="s">
        <v>735</v>
      </c>
      <c r="P191" s="29" t="s">
        <v>735</v>
      </c>
      <c r="Q191" s="29" t="s">
        <v>735</v>
      </c>
      <c r="R191" s="31" t="s">
        <v>1267</v>
      </c>
      <c r="S191" s="31" t="s">
        <v>1255</v>
      </c>
      <c r="T191" s="31" t="s">
        <v>1256</v>
      </c>
      <c r="U191" s="31" t="s">
        <v>1257</v>
      </c>
      <c r="V191" s="42">
        <v>13979257088</v>
      </c>
      <c r="W191" s="31"/>
      <c r="X191" s="151" t="s">
        <v>1268</v>
      </c>
    </row>
    <row r="192" s="86" customFormat="1" ht="53.25" customHeight="1" spans="1:24">
      <c r="A192" s="70">
        <v>145</v>
      </c>
      <c r="B192" s="29" t="s">
        <v>1269</v>
      </c>
      <c r="C192" s="103" t="s">
        <v>1270</v>
      </c>
      <c r="D192" s="166" t="s">
        <v>1271</v>
      </c>
      <c r="E192" s="29" t="s">
        <v>1272</v>
      </c>
      <c r="F192" s="29" t="s">
        <v>1273</v>
      </c>
      <c r="G192" s="105">
        <v>5869.52</v>
      </c>
      <c r="H192" s="106" t="s">
        <v>1274</v>
      </c>
      <c r="I192" s="106">
        <f t="shared" si="2"/>
        <v>8646.27</v>
      </c>
      <c r="J192" s="31" t="s">
        <v>1275</v>
      </c>
      <c r="K192" s="149" t="s">
        <v>1276</v>
      </c>
      <c r="L192" s="31" t="s">
        <v>1277</v>
      </c>
      <c r="M192" s="31" t="s">
        <v>34</v>
      </c>
      <c r="N192" s="103" t="s">
        <v>1278</v>
      </c>
      <c r="O192" s="29" t="s">
        <v>36</v>
      </c>
      <c r="P192" s="29" t="s">
        <v>36</v>
      </c>
      <c r="Q192" s="29" t="s">
        <v>36</v>
      </c>
      <c r="R192" s="31" t="s">
        <v>36</v>
      </c>
      <c r="S192" s="31" t="s">
        <v>1279</v>
      </c>
      <c r="T192" s="31">
        <v>13606719536</v>
      </c>
      <c r="U192" s="31" t="s">
        <v>1280</v>
      </c>
      <c r="V192" s="42" t="s">
        <v>1281</v>
      </c>
      <c r="W192" s="31" t="s">
        <v>1282</v>
      </c>
      <c r="X192" s="151"/>
    </row>
    <row r="193" s="86" customFormat="1" ht="53.25" customHeight="1" spans="1:24">
      <c r="A193" s="70">
        <v>146</v>
      </c>
      <c r="B193" s="29" t="s">
        <v>1283</v>
      </c>
      <c r="C193" s="103" t="s">
        <v>1284</v>
      </c>
      <c r="D193" s="166" t="s">
        <v>1285</v>
      </c>
      <c r="E193" s="29" t="s">
        <v>1286</v>
      </c>
      <c r="F193" s="29" t="s">
        <v>62</v>
      </c>
      <c r="G193" s="105">
        <v>6440</v>
      </c>
      <c r="H193" s="106">
        <v>885</v>
      </c>
      <c r="I193" s="106">
        <f t="shared" si="2"/>
        <v>7325</v>
      </c>
      <c r="J193" s="31" t="s">
        <v>1287</v>
      </c>
      <c r="K193" s="149" t="s">
        <v>1288</v>
      </c>
      <c r="L193" s="31" t="s">
        <v>107</v>
      </c>
      <c r="M193" s="31" t="s">
        <v>34</v>
      </c>
      <c r="N193" s="103" t="s">
        <v>1289</v>
      </c>
      <c r="O193" s="29" t="s">
        <v>51</v>
      </c>
      <c r="P193" s="29"/>
      <c r="Q193" s="29"/>
      <c r="R193" s="31" t="s">
        <v>37</v>
      </c>
      <c r="S193" s="31" t="s">
        <v>1290</v>
      </c>
      <c r="T193" s="31" t="s">
        <v>1291</v>
      </c>
      <c r="U193" s="31" t="s">
        <v>1292</v>
      </c>
      <c r="V193" s="42" t="s">
        <v>1293</v>
      </c>
      <c r="W193" s="31" t="s">
        <v>1294</v>
      </c>
      <c r="X193" s="151" t="s">
        <v>1295</v>
      </c>
    </row>
    <row r="194" s="86" customFormat="1" ht="53.25" customHeight="1" spans="1:24">
      <c r="A194" s="70">
        <v>147</v>
      </c>
      <c r="B194" s="29" t="s">
        <v>1283</v>
      </c>
      <c r="C194" s="103" t="s">
        <v>1296</v>
      </c>
      <c r="D194" s="163" t="s">
        <v>1297</v>
      </c>
      <c r="E194" s="29" t="s">
        <v>1298</v>
      </c>
      <c r="F194" s="29" t="s">
        <v>62</v>
      </c>
      <c r="G194" s="105">
        <v>4938.29</v>
      </c>
      <c r="H194" s="106" t="s">
        <v>1299</v>
      </c>
      <c r="I194" s="106">
        <f t="shared" si="2"/>
        <v>5550.03</v>
      </c>
      <c r="J194" s="31" t="s">
        <v>1287</v>
      </c>
      <c r="K194" s="149" t="s">
        <v>1300</v>
      </c>
      <c r="L194" s="31" t="s">
        <v>47</v>
      </c>
      <c r="M194" s="31" t="s">
        <v>65</v>
      </c>
      <c r="N194" s="103"/>
      <c r="O194" s="29" t="s">
        <v>51</v>
      </c>
      <c r="P194" s="29" t="s">
        <v>67</v>
      </c>
      <c r="Q194" s="29"/>
      <c r="R194" s="31" t="s">
        <v>37</v>
      </c>
      <c r="S194" s="31" t="s">
        <v>1290</v>
      </c>
      <c r="T194" s="31" t="s">
        <v>1291</v>
      </c>
      <c r="U194" s="31" t="s">
        <v>1292</v>
      </c>
      <c r="V194" s="42" t="s">
        <v>1293</v>
      </c>
      <c r="W194" s="31" t="s">
        <v>1294</v>
      </c>
      <c r="X194" s="151" t="s">
        <v>1295</v>
      </c>
    </row>
    <row r="195" s="86" customFormat="1" ht="53.25" customHeight="1" spans="1:24">
      <c r="A195" s="70">
        <v>148</v>
      </c>
      <c r="B195" s="29" t="s">
        <v>1301</v>
      </c>
      <c r="C195" s="103" t="s">
        <v>1302</v>
      </c>
      <c r="D195" s="163" t="s">
        <v>1303</v>
      </c>
      <c r="E195" s="29" t="s">
        <v>1304</v>
      </c>
      <c r="F195" s="29" t="s">
        <v>62</v>
      </c>
      <c r="G195" s="105">
        <v>7700</v>
      </c>
      <c r="H195" s="106" t="s">
        <v>1305</v>
      </c>
      <c r="I195" s="106">
        <f t="shared" si="2"/>
        <v>8216.84</v>
      </c>
      <c r="J195" s="31" t="s">
        <v>1306</v>
      </c>
      <c r="K195" s="149" t="s">
        <v>1307</v>
      </c>
      <c r="L195" s="31" t="s">
        <v>33</v>
      </c>
      <c r="M195" s="31" t="s">
        <v>34</v>
      </c>
      <c r="N195" s="103" t="s">
        <v>1308</v>
      </c>
      <c r="O195" s="29" t="s">
        <v>220</v>
      </c>
      <c r="P195" s="29" t="s">
        <v>67</v>
      </c>
      <c r="Q195" s="29"/>
      <c r="R195" s="31" t="s">
        <v>37</v>
      </c>
      <c r="S195" s="31" t="s">
        <v>1309</v>
      </c>
      <c r="T195" s="31">
        <v>18863266636</v>
      </c>
      <c r="U195" s="31" t="s">
        <v>1301</v>
      </c>
      <c r="V195" s="42" t="s">
        <v>62</v>
      </c>
      <c r="W195" s="31" t="s">
        <v>1310</v>
      </c>
      <c r="X195" s="151"/>
    </row>
    <row r="196" s="86" customFormat="1" ht="53.25" customHeight="1" spans="1:24">
      <c r="A196" s="70">
        <v>149</v>
      </c>
      <c r="B196" s="29" t="s">
        <v>1301</v>
      </c>
      <c r="C196" s="103" t="s">
        <v>1311</v>
      </c>
      <c r="D196" s="163" t="s">
        <v>1312</v>
      </c>
      <c r="E196" s="29" t="s">
        <v>62</v>
      </c>
      <c r="F196" s="29" t="s">
        <v>1313</v>
      </c>
      <c r="G196" s="105">
        <v>7890.16</v>
      </c>
      <c r="H196" s="106" t="s">
        <v>1314</v>
      </c>
      <c r="I196" s="106">
        <f t="shared" ref="I196:I249" si="3">G196+H196</f>
        <v>9325.77</v>
      </c>
      <c r="J196" s="31" t="s">
        <v>1315</v>
      </c>
      <c r="K196" s="149" t="s">
        <v>1316</v>
      </c>
      <c r="L196" s="31" t="s">
        <v>33</v>
      </c>
      <c r="M196" s="31" t="s">
        <v>34</v>
      </c>
      <c r="N196" s="103" t="s">
        <v>1317</v>
      </c>
      <c r="O196" s="29" t="s">
        <v>220</v>
      </c>
      <c r="P196" s="29"/>
      <c r="Q196" s="29" t="s">
        <v>67</v>
      </c>
      <c r="R196" s="31" t="s">
        <v>542</v>
      </c>
      <c r="S196" s="31" t="s">
        <v>1309</v>
      </c>
      <c r="T196" s="31">
        <v>18863266636</v>
      </c>
      <c r="U196" s="31" t="s">
        <v>1301</v>
      </c>
      <c r="V196" s="42" t="s">
        <v>62</v>
      </c>
      <c r="W196" s="31" t="s">
        <v>1310</v>
      </c>
      <c r="X196" s="151"/>
    </row>
    <row r="197" s="86" customFormat="1" ht="53.25" customHeight="1" spans="1:24">
      <c r="A197" s="70">
        <v>150</v>
      </c>
      <c r="B197" s="29" t="s">
        <v>1318</v>
      </c>
      <c r="C197" s="103" t="s">
        <v>1319</v>
      </c>
      <c r="D197" s="163" t="s">
        <v>1320</v>
      </c>
      <c r="E197" s="29" t="s">
        <v>1321</v>
      </c>
      <c r="F197" s="29"/>
      <c r="G197" s="105">
        <v>4753</v>
      </c>
      <c r="H197" s="106">
        <v>1521</v>
      </c>
      <c r="I197" s="106">
        <f t="shared" si="3"/>
        <v>6274</v>
      </c>
      <c r="J197" s="31" t="s">
        <v>1322</v>
      </c>
      <c r="K197" s="149" t="s">
        <v>1323</v>
      </c>
      <c r="L197" s="31" t="s">
        <v>33</v>
      </c>
      <c r="M197" s="31" t="s">
        <v>1324</v>
      </c>
      <c r="N197" s="103" t="s">
        <v>62</v>
      </c>
      <c r="O197" s="29" t="s">
        <v>57</v>
      </c>
      <c r="P197" s="29" t="s">
        <v>57</v>
      </c>
      <c r="Q197" s="29"/>
      <c r="R197" s="31" t="s">
        <v>37</v>
      </c>
      <c r="S197" s="31" t="s">
        <v>1325</v>
      </c>
      <c r="T197" s="31" t="s">
        <v>1326</v>
      </c>
      <c r="U197" s="31" t="s">
        <v>1047</v>
      </c>
      <c r="V197" s="42">
        <v>13934591796</v>
      </c>
      <c r="W197" s="31" t="s">
        <v>1327</v>
      </c>
      <c r="X197" s="151"/>
    </row>
    <row r="198" s="86" customFormat="1" ht="53.25" customHeight="1" spans="1:24">
      <c r="A198" s="70">
        <v>151</v>
      </c>
      <c r="B198" s="29" t="s">
        <v>1318</v>
      </c>
      <c r="C198" s="103" t="s">
        <v>1328</v>
      </c>
      <c r="D198" s="163" t="s">
        <v>1329</v>
      </c>
      <c r="E198" s="29"/>
      <c r="F198" s="29" t="s">
        <v>1330</v>
      </c>
      <c r="G198" s="105">
        <v>5000</v>
      </c>
      <c r="H198" s="106">
        <v>7245.96</v>
      </c>
      <c r="I198" s="106">
        <f t="shared" si="3"/>
        <v>12245.96</v>
      </c>
      <c r="J198" s="31" t="s">
        <v>1331</v>
      </c>
      <c r="K198" s="149" t="s">
        <v>1332</v>
      </c>
      <c r="L198" s="31" t="s">
        <v>33</v>
      </c>
      <c r="M198" s="31" t="s">
        <v>34</v>
      </c>
      <c r="N198" s="103" t="s">
        <v>1333</v>
      </c>
      <c r="O198" s="29" t="s">
        <v>57</v>
      </c>
      <c r="P198" s="29"/>
      <c r="Q198" s="29" t="s">
        <v>57</v>
      </c>
      <c r="R198" s="31" t="s">
        <v>542</v>
      </c>
      <c r="S198" s="31" t="s">
        <v>1325</v>
      </c>
      <c r="T198" s="31" t="s">
        <v>1326</v>
      </c>
      <c r="U198" s="31" t="s">
        <v>1047</v>
      </c>
      <c r="V198" s="42">
        <v>13934591796</v>
      </c>
      <c r="W198" s="31" t="s">
        <v>1327</v>
      </c>
      <c r="X198" s="151"/>
    </row>
    <row r="199" s="86" customFormat="1" ht="53.25" customHeight="1" spans="1:24">
      <c r="A199" s="70">
        <v>152</v>
      </c>
      <c r="B199" s="29" t="s">
        <v>1318</v>
      </c>
      <c r="C199" s="103" t="s">
        <v>1334</v>
      </c>
      <c r="D199" s="163" t="s">
        <v>1335</v>
      </c>
      <c r="E199" s="29" t="s">
        <v>1336</v>
      </c>
      <c r="F199" s="29"/>
      <c r="G199" s="105">
        <v>5800</v>
      </c>
      <c r="H199" s="106">
        <v>12845.42</v>
      </c>
      <c r="I199" s="106">
        <f t="shared" si="3"/>
        <v>18645.42</v>
      </c>
      <c r="J199" s="31" t="s">
        <v>1337</v>
      </c>
      <c r="K199" s="149" t="s">
        <v>1338</v>
      </c>
      <c r="L199" s="31" t="s">
        <v>47</v>
      </c>
      <c r="M199" s="31" t="s">
        <v>48</v>
      </c>
      <c r="N199" s="103" t="s">
        <v>1339</v>
      </c>
      <c r="O199" s="29" t="s">
        <v>57</v>
      </c>
      <c r="P199" s="29" t="s">
        <v>57</v>
      </c>
      <c r="Q199" s="29"/>
      <c r="R199" s="31" t="s">
        <v>37</v>
      </c>
      <c r="S199" s="31" t="s">
        <v>1325</v>
      </c>
      <c r="T199" s="31" t="s">
        <v>1326</v>
      </c>
      <c r="U199" s="31" t="s">
        <v>1047</v>
      </c>
      <c r="V199" s="42">
        <v>13934591796</v>
      </c>
      <c r="W199" s="31" t="s">
        <v>1327</v>
      </c>
      <c r="X199" s="151"/>
    </row>
    <row r="200" s="86" customFormat="1" ht="53.25" customHeight="1" spans="1:24">
      <c r="A200" s="70">
        <v>153</v>
      </c>
      <c r="B200" s="29" t="s">
        <v>1318</v>
      </c>
      <c r="C200" s="103" t="s">
        <v>1340</v>
      </c>
      <c r="D200" s="163" t="s">
        <v>1341</v>
      </c>
      <c r="E200" s="29"/>
      <c r="F200" s="29"/>
      <c r="G200" s="105">
        <v>2245</v>
      </c>
      <c r="H200" s="106">
        <v>4748.31</v>
      </c>
      <c r="I200" s="106">
        <f t="shared" si="3"/>
        <v>6993.31</v>
      </c>
      <c r="J200" s="31" t="s">
        <v>1342</v>
      </c>
      <c r="K200" s="149" t="s">
        <v>1343</v>
      </c>
      <c r="L200" s="31" t="s">
        <v>33</v>
      </c>
      <c r="M200" s="31" t="s">
        <v>48</v>
      </c>
      <c r="N200" s="103" t="s">
        <v>1344</v>
      </c>
      <c r="O200" s="29" t="s">
        <v>57</v>
      </c>
      <c r="P200" s="29"/>
      <c r="Q200" s="29"/>
      <c r="R200" s="31" t="s">
        <v>3</v>
      </c>
      <c r="S200" s="31" t="s">
        <v>1325</v>
      </c>
      <c r="T200" s="31" t="s">
        <v>1326</v>
      </c>
      <c r="U200" s="31" t="s">
        <v>1047</v>
      </c>
      <c r="V200" s="42">
        <v>13934591796</v>
      </c>
      <c r="W200" s="31" t="s">
        <v>1327</v>
      </c>
      <c r="X200" s="151"/>
    </row>
    <row r="201" s="86" customFormat="1" ht="53.25" customHeight="1" spans="1:24">
      <c r="A201" s="70">
        <v>154</v>
      </c>
      <c r="B201" s="29" t="s">
        <v>1345</v>
      </c>
      <c r="C201" s="103" t="s">
        <v>1346</v>
      </c>
      <c r="D201" s="163" t="s">
        <v>1347</v>
      </c>
      <c r="E201" s="29"/>
      <c r="F201" s="29" t="s">
        <v>1348</v>
      </c>
      <c r="G201" s="105">
        <v>4400</v>
      </c>
      <c r="H201" s="106">
        <v>2273</v>
      </c>
      <c r="I201" s="106">
        <f t="shared" si="3"/>
        <v>6673</v>
      </c>
      <c r="J201" s="31" t="s">
        <v>1349</v>
      </c>
      <c r="K201" s="149" t="s">
        <v>1350</v>
      </c>
      <c r="L201" s="31" t="s">
        <v>107</v>
      </c>
      <c r="M201" s="31" t="s">
        <v>48</v>
      </c>
      <c r="N201" s="103" t="s">
        <v>1351</v>
      </c>
      <c r="O201" s="29" t="s">
        <v>57</v>
      </c>
      <c r="P201" s="29"/>
      <c r="Q201" s="29" t="s">
        <v>57</v>
      </c>
      <c r="R201" s="31" t="s">
        <v>542</v>
      </c>
      <c r="S201" s="31" t="s">
        <v>1325</v>
      </c>
      <c r="T201" s="31" t="s">
        <v>1326</v>
      </c>
      <c r="U201" s="31" t="s">
        <v>1047</v>
      </c>
      <c r="V201" s="42">
        <v>13934591796</v>
      </c>
      <c r="W201" s="31" t="s">
        <v>1327</v>
      </c>
      <c r="X201" s="151"/>
    </row>
    <row r="202" s="86" customFormat="1" ht="53.25" customHeight="1" spans="1:24">
      <c r="A202" s="70">
        <v>155</v>
      </c>
      <c r="B202" s="29" t="s">
        <v>1352</v>
      </c>
      <c r="C202" s="103" t="s">
        <v>1353</v>
      </c>
      <c r="D202" s="163" t="s">
        <v>1354</v>
      </c>
      <c r="E202" s="29" t="s">
        <v>1355</v>
      </c>
      <c r="F202" s="29" t="s">
        <v>62</v>
      </c>
      <c r="G202" s="105">
        <v>3539.57</v>
      </c>
      <c r="H202" s="106">
        <v>1960.72</v>
      </c>
      <c r="I202" s="106">
        <f t="shared" si="3"/>
        <v>5500.29</v>
      </c>
      <c r="J202" s="31" t="s">
        <v>1356</v>
      </c>
      <c r="K202" s="149" t="s">
        <v>1357</v>
      </c>
      <c r="L202" s="31" t="s">
        <v>33</v>
      </c>
      <c r="M202" s="31" t="s">
        <v>34</v>
      </c>
      <c r="N202" s="103" t="s">
        <v>1358</v>
      </c>
      <c r="O202" s="29" t="s">
        <v>220</v>
      </c>
      <c r="P202" s="29" t="s">
        <v>67</v>
      </c>
      <c r="Q202" s="29"/>
      <c r="R202" s="31" t="s">
        <v>37</v>
      </c>
      <c r="S202" s="31" t="s">
        <v>1359</v>
      </c>
      <c r="T202" s="31" t="s">
        <v>1360</v>
      </c>
      <c r="U202" s="31" t="s">
        <v>1361</v>
      </c>
      <c r="V202" s="42" t="s">
        <v>1362</v>
      </c>
      <c r="W202" s="31" t="s">
        <v>1362</v>
      </c>
      <c r="X202" s="151" t="s">
        <v>1363</v>
      </c>
    </row>
    <row r="203" s="86" customFormat="1" ht="53.25" customHeight="1" spans="1:24">
      <c r="A203" s="70">
        <v>156</v>
      </c>
      <c r="B203" s="29" t="s">
        <v>1352</v>
      </c>
      <c r="C203" s="103" t="s">
        <v>1364</v>
      </c>
      <c r="D203" s="163" t="s">
        <v>1365</v>
      </c>
      <c r="E203" s="29" t="s">
        <v>1366</v>
      </c>
      <c r="F203" s="29" t="s">
        <v>1367</v>
      </c>
      <c r="G203" s="105">
        <v>5400</v>
      </c>
      <c r="H203" s="106">
        <v>887.8</v>
      </c>
      <c r="I203" s="106">
        <f t="shared" si="3"/>
        <v>6287.8</v>
      </c>
      <c r="J203" s="31" t="s">
        <v>1368</v>
      </c>
      <c r="K203" s="149" t="s">
        <v>1369</v>
      </c>
      <c r="L203" s="31" t="s">
        <v>33</v>
      </c>
      <c r="M203" s="31" t="s">
        <v>34</v>
      </c>
      <c r="N203" s="103" t="s">
        <v>1362</v>
      </c>
      <c r="O203" s="29" t="s">
        <v>220</v>
      </c>
      <c r="P203" s="29" t="s">
        <v>220</v>
      </c>
      <c r="Q203" s="29" t="s">
        <v>67</v>
      </c>
      <c r="R203" s="31" t="s">
        <v>37</v>
      </c>
      <c r="S203" s="31" t="s">
        <v>1370</v>
      </c>
      <c r="T203" s="31">
        <v>13595079096</v>
      </c>
      <c r="U203" s="31" t="s">
        <v>1371</v>
      </c>
      <c r="V203" s="42" t="s">
        <v>1362</v>
      </c>
      <c r="W203" s="31" t="s">
        <v>1362</v>
      </c>
      <c r="X203" s="151" t="s">
        <v>1372</v>
      </c>
    </row>
    <row r="204" s="93" customFormat="1" ht="43.5" customHeight="1" spans="1:24">
      <c r="A204" s="70">
        <v>157</v>
      </c>
      <c r="B204" s="151" t="s">
        <v>1373</v>
      </c>
      <c r="C204" s="203" t="s">
        <v>1374</v>
      </c>
      <c r="D204" s="163" t="s">
        <v>1375</v>
      </c>
      <c r="E204" s="29" t="s">
        <v>1374</v>
      </c>
      <c r="F204" s="29" t="s">
        <v>1376</v>
      </c>
      <c r="G204" s="204">
        <v>13287</v>
      </c>
      <c r="H204" s="205">
        <v>7176</v>
      </c>
      <c r="I204" s="106">
        <f t="shared" si="3"/>
        <v>20463</v>
      </c>
      <c r="J204" s="31" t="s">
        <v>1377</v>
      </c>
      <c r="K204" s="149" t="s">
        <v>1378</v>
      </c>
      <c r="L204" s="151" t="s">
        <v>1379</v>
      </c>
      <c r="M204" s="29" t="s">
        <v>1380</v>
      </c>
      <c r="N204" s="103" t="s">
        <v>1381</v>
      </c>
      <c r="O204" s="209" t="s">
        <v>673</v>
      </c>
      <c r="P204" s="209" t="s">
        <v>673</v>
      </c>
      <c r="Q204" s="209" t="s">
        <v>673</v>
      </c>
      <c r="R204" s="31" t="s">
        <v>1382</v>
      </c>
      <c r="S204" s="31" t="s">
        <v>1383</v>
      </c>
      <c r="T204" s="211" t="s">
        <v>1384</v>
      </c>
      <c r="U204" s="211" t="s">
        <v>1385</v>
      </c>
      <c r="V204" s="212" t="s">
        <v>62</v>
      </c>
      <c r="W204" s="151" t="s">
        <v>1386</v>
      </c>
      <c r="X204" s="151"/>
    </row>
    <row r="205" s="86" customFormat="1" ht="53.25" customHeight="1" spans="1:24">
      <c r="A205" s="70">
        <v>158</v>
      </c>
      <c r="B205" s="29" t="s">
        <v>1387</v>
      </c>
      <c r="C205" s="103" t="s">
        <v>1388</v>
      </c>
      <c r="D205" s="163" t="s">
        <v>1389</v>
      </c>
      <c r="E205" s="29"/>
      <c r="F205" s="29"/>
      <c r="G205" s="105">
        <v>5000</v>
      </c>
      <c r="H205" s="106">
        <v>949.89</v>
      </c>
      <c r="I205" s="106">
        <f t="shared" si="3"/>
        <v>5949.89</v>
      </c>
      <c r="J205" s="31" t="s">
        <v>1390</v>
      </c>
      <c r="K205" s="149" t="s">
        <v>1391</v>
      </c>
      <c r="L205" s="31" t="s">
        <v>33</v>
      </c>
      <c r="M205" s="31" t="s">
        <v>34</v>
      </c>
      <c r="N205" s="103"/>
      <c r="O205" s="29" t="s">
        <v>57</v>
      </c>
      <c r="P205" s="29"/>
      <c r="Q205" s="29" t="s">
        <v>57</v>
      </c>
      <c r="R205" s="31" t="s">
        <v>3</v>
      </c>
      <c r="S205" s="31" t="s">
        <v>1392</v>
      </c>
      <c r="T205" s="31">
        <v>15955778881</v>
      </c>
      <c r="U205" s="31" t="s">
        <v>1393</v>
      </c>
      <c r="V205" s="42">
        <v>15955778881</v>
      </c>
      <c r="W205" s="31" t="s">
        <v>1394</v>
      </c>
      <c r="X205" s="151"/>
    </row>
    <row r="206" s="86" customFormat="1" ht="53.25" customHeight="1" spans="1:24">
      <c r="A206" s="70">
        <v>159</v>
      </c>
      <c r="B206" s="29" t="s">
        <v>1387</v>
      </c>
      <c r="C206" s="103" t="s">
        <v>1395</v>
      </c>
      <c r="D206" s="163" t="s">
        <v>1396</v>
      </c>
      <c r="E206" s="29"/>
      <c r="F206" s="29" t="s">
        <v>1397</v>
      </c>
      <c r="G206" s="105">
        <v>5000</v>
      </c>
      <c r="H206" s="106">
        <v>1463.19</v>
      </c>
      <c r="I206" s="106">
        <f t="shared" si="3"/>
        <v>6463.19</v>
      </c>
      <c r="J206" s="31" t="s">
        <v>1398</v>
      </c>
      <c r="K206" s="149" t="s">
        <v>1399</v>
      </c>
      <c r="L206" s="31" t="s">
        <v>33</v>
      </c>
      <c r="M206" s="31" t="s">
        <v>48</v>
      </c>
      <c r="N206" s="103" t="s">
        <v>1400</v>
      </c>
      <c r="O206" s="29" t="s">
        <v>57</v>
      </c>
      <c r="P206" s="29"/>
      <c r="Q206" s="29" t="s">
        <v>57</v>
      </c>
      <c r="R206" s="31" t="s">
        <v>542</v>
      </c>
      <c r="S206" s="31" t="s">
        <v>1392</v>
      </c>
      <c r="T206" s="31">
        <v>15955778881</v>
      </c>
      <c r="U206" s="31" t="s">
        <v>1393</v>
      </c>
      <c r="V206" s="42">
        <v>15955778881</v>
      </c>
      <c r="W206" s="31" t="s">
        <v>1394</v>
      </c>
      <c r="X206" s="151"/>
    </row>
    <row r="207" s="86" customFormat="1" ht="53.25" customHeight="1" spans="1:24">
      <c r="A207" s="70">
        <v>160</v>
      </c>
      <c r="B207" s="29" t="s">
        <v>1401</v>
      </c>
      <c r="C207" s="103" t="s">
        <v>1402</v>
      </c>
      <c r="D207" s="163" t="s">
        <v>1403</v>
      </c>
      <c r="E207" s="29" t="s">
        <v>1404</v>
      </c>
      <c r="F207" s="29"/>
      <c r="G207" s="105">
        <v>14000</v>
      </c>
      <c r="H207" s="106">
        <v>6253</v>
      </c>
      <c r="I207" s="106">
        <f t="shared" si="3"/>
        <v>20253</v>
      </c>
      <c r="J207" s="31" t="s">
        <v>1405</v>
      </c>
      <c r="K207" s="149" t="s">
        <v>1406</v>
      </c>
      <c r="L207" s="31" t="s">
        <v>33</v>
      </c>
      <c r="M207" s="31" t="s">
        <v>34</v>
      </c>
      <c r="N207" s="103" t="s">
        <v>1407</v>
      </c>
      <c r="O207" s="29" t="s">
        <v>220</v>
      </c>
      <c r="P207" s="29" t="s">
        <v>67</v>
      </c>
      <c r="Q207" s="29"/>
      <c r="R207" s="31" t="s">
        <v>37</v>
      </c>
      <c r="S207" s="31" t="s">
        <v>1408</v>
      </c>
      <c r="T207" s="31" t="s">
        <v>1409</v>
      </c>
      <c r="U207" s="31" t="s">
        <v>1410</v>
      </c>
      <c r="V207" s="42">
        <v>15911657717</v>
      </c>
      <c r="W207" s="31" t="s">
        <v>1411</v>
      </c>
      <c r="X207" s="151"/>
    </row>
    <row r="208" s="86" customFormat="1" ht="53.25" customHeight="1" spans="1:24">
      <c r="A208" s="70">
        <v>161</v>
      </c>
      <c r="B208" s="29" t="s">
        <v>1412</v>
      </c>
      <c r="C208" s="103" t="s">
        <v>1413</v>
      </c>
      <c r="D208" s="206" t="s">
        <v>1414</v>
      </c>
      <c r="E208" s="29" t="s">
        <v>1415</v>
      </c>
      <c r="F208" s="29" t="s">
        <v>1416</v>
      </c>
      <c r="G208" s="105">
        <v>12510</v>
      </c>
      <c r="H208" s="106">
        <v>5173.45</v>
      </c>
      <c r="I208" s="106">
        <f t="shared" si="3"/>
        <v>17683.45</v>
      </c>
      <c r="J208" s="31" t="s">
        <v>1417</v>
      </c>
      <c r="K208" s="149" t="s">
        <v>1418</v>
      </c>
      <c r="L208" s="31" t="s">
        <v>33</v>
      </c>
      <c r="M208" s="31" t="s">
        <v>48</v>
      </c>
      <c r="N208" s="103" t="s">
        <v>1419</v>
      </c>
      <c r="O208" s="29" t="s">
        <v>57</v>
      </c>
      <c r="P208" s="29" t="s">
        <v>57</v>
      </c>
      <c r="Q208" s="29" t="s">
        <v>57</v>
      </c>
      <c r="R208" s="31" t="s">
        <v>3</v>
      </c>
      <c r="S208" s="31" t="s">
        <v>1420</v>
      </c>
      <c r="T208" s="31" t="s">
        <v>1421</v>
      </c>
      <c r="U208" s="31" t="s">
        <v>830</v>
      </c>
      <c r="V208" s="42" t="s">
        <v>1422</v>
      </c>
      <c r="W208" s="31" t="s">
        <v>1423</v>
      </c>
      <c r="X208" s="151"/>
    </row>
    <row r="209" s="86" customFormat="1" ht="53.25" customHeight="1" spans="1:24">
      <c r="A209" s="70">
        <v>162</v>
      </c>
      <c r="B209" s="29" t="s">
        <v>1424</v>
      </c>
      <c r="C209" s="103" t="s">
        <v>1425</v>
      </c>
      <c r="D209" s="163" t="s">
        <v>1426</v>
      </c>
      <c r="E209" s="29" t="s">
        <v>1425</v>
      </c>
      <c r="F209" s="29"/>
      <c r="G209" s="105">
        <v>7000</v>
      </c>
      <c r="H209" s="106" t="s">
        <v>1427</v>
      </c>
      <c r="I209" s="106">
        <f t="shared" si="3"/>
        <v>7912</v>
      </c>
      <c r="J209" s="31" t="s">
        <v>1428</v>
      </c>
      <c r="K209" s="149" t="s">
        <v>1429</v>
      </c>
      <c r="L209" s="31" t="s">
        <v>1430</v>
      </c>
      <c r="M209" s="31" t="s">
        <v>1431</v>
      </c>
      <c r="N209" s="103" t="s">
        <v>1432</v>
      </c>
      <c r="O209" s="29" t="s">
        <v>220</v>
      </c>
      <c r="P209" s="29"/>
      <c r="Q209" s="29" t="s">
        <v>1433</v>
      </c>
      <c r="R209" s="31" t="s">
        <v>542</v>
      </c>
      <c r="S209" s="31" t="s">
        <v>1434</v>
      </c>
      <c r="T209" s="31">
        <v>18765196277</v>
      </c>
      <c r="U209" s="31" t="s">
        <v>1435</v>
      </c>
      <c r="V209" s="42" t="s">
        <v>1436</v>
      </c>
      <c r="W209" s="31" t="s">
        <v>1437</v>
      </c>
      <c r="X209" s="151"/>
    </row>
    <row r="210" s="86" customFormat="1" ht="55.5" customHeight="1" spans="1:24">
      <c r="A210" s="70">
        <v>163</v>
      </c>
      <c r="B210" s="29" t="s">
        <v>1438</v>
      </c>
      <c r="C210" s="103" t="s">
        <v>1439</v>
      </c>
      <c r="D210" s="163" t="s">
        <v>1440</v>
      </c>
      <c r="E210" s="29" t="s">
        <v>1439</v>
      </c>
      <c r="F210" s="29" t="s">
        <v>1441</v>
      </c>
      <c r="G210" s="105">
        <v>8920</v>
      </c>
      <c r="H210" s="106">
        <v>1666.97</v>
      </c>
      <c r="I210" s="106">
        <f t="shared" si="3"/>
        <v>10586.97</v>
      </c>
      <c r="J210" s="31" t="s">
        <v>1442</v>
      </c>
      <c r="K210" s="149" t="s">
        <v>1443</v>
      </c>
      <c r="L210" s="31" t="s">
        <v>1444</v>
      </c>
      <c r="M210" s="31" t="s">
        <v>1445</v>
      </c>
      <c r="N210" s="103" t="s">
        <v>1446</v>
      </c>
      <c r="O210" s="29" t="s">
        <v>67</v>
      </c>
      <c r="P210" s="29" t="s">
        <v>67</v>
      </c>
      <c r="Q210" s="29" t="s">
        <v>67</v>
      </c>
      <c r="R210" s="31" t="s">
        <v>67</v>
      </c>
      <c r="S210" s="31" t="s">
        <v>1447</v>
      </c>
      <c r="T210" s="31">
        <v>15326009220</v>
      </c>
      <c r="U210" s="31" t="s">
        <v>1292</v>
      </c>
      <c r="V210" s="42">
        <v>15326009220</v>
      </c>
      <c r="W210" s="31" t="s">
        <v>1448</v>
      </c>
      <c r="X210" s="151"/>
    </row>
    <row r="211" s="86" customFormat="1" ht="53.25" customHeight="1" spans="1:24">
      <c r="A211" s="70">
        <v>164</v>
      </c>
      <c r="B211" s="29" t="s">
        <v>1449</v>
      </c>
      <c r="C211" s="103" t="s">
        <v>1450</v>
      </c>
      <c r="D211" s="163" t="s">
        <v>1451</v>
      </c>
      <c r="E211" s="29" t="s">
        <v>1452</v>
      </c>
      <c r="F211" s="29" t="s">
        <v>1453</v>
      </c>
      <c r="G211" s="105">
        <v>51560.38</v>
      </c>
      <c r="H211" s="106">
        <v>12286.97</v>
      </c>
      <c r="I211" s="106">
        <f t="shared" si="3"/>
        <v>63847.35</v>
      </c>
      <c r="J211" s="31" t="s">
        <v>1454</v>
      </c>
      <c r="K211" s="149" t="s">
        <v>1455</v>
      </c>
      <c r="L211" s="31" t="s">
        <v>107</v>
      </c>
      <c r="M211" s="31" t="s">
        <v>34</v>
      </c>
      <c r="N211" s="103" t="s">
        <v>1456</v>
      </c>
      <c r="O211" s="29" t="s">
        <v>57</v>
      </c>
      <c r="P211" s="29" t="s">
        <v>57</v>
      </c>
      <c r="Q211" s="29" t="s">
        <v>57</v>
      </c>
      <c r="R211" s="31" t="s">
        <v>51</v>
      </c>
      <c r="S211" s="31" t="s">
        <v>1457</v>
      </c>
      <c r="T211" s="31" t="s">
        <v>1458</v>
      </c>
      <c r="U211" s="31" t="s">
        <v>775</v>
      </c>
      <c r="V211" s="42" t="s">
        <v>1459</v>
      </c>
      <c r="W211" s="31" t="s">
        <v>1460</v>
      </c>
      <c r="X211" s="151"/>
    </row>
    <row r="212" s="86" customFormat="1" ht="53.25" customHeight="1" spans="1:24">
      <c r="A212" s="70">
        <v>165</v>
      </c>
      <c r="B212" s="29" t="s">
        <v>1449</v>
      </c>
      <c r="C212" s="103" t="s">
        <v>1461</v>
      </c>
      <c r="D212" s="207" t="s">
        <v>1462</v>
      </c>
      <c r="E212" s="29" t="s">
        <v>1463</v>
      </c>
      <c r="F212" s="29" t="s">
        <v>1464</v>
      </c>
      <c r="G212" s="105">
        <v>41796.41</v>
      </c>
      <c r="H212" s="106">
        <v>4507.72</v>
      </c>
      <c r="I212" s="106">
        <f t="shared" si="3"/>
        <v>46304.13</v>
      </c>
      <c r="J212" s="31" t="s">
        <v>1465</v>
      </c>
      <c r="K212" s="149" t="s">
        <v>1466</v>
      </c>
      <c r="L212" s="31" t="s">
        <v>107</v>
      </c>
      <c r="M212" s="31" t="s">
        <v>34</v>
      </c>
      <c r="N212" s="103" t="s">
        <v>1467</v>
      </c>
      <c r="O212" s="29" t="s">
        <v>57</v>
      </c>
      <c r="P212" s="29" t="s">
        <v>57</v>
      </c>
      <c r="Q212" s="29" t="s">
        <v>57</v>
      </c>
      <c r="R212" s="31" t="s">
        <v>51</v>
      </c>
      <c r="S212" s="31" t="s">
        <v>1457</v>
      </c>
      <c r="T212" s="31" t="s">
        <v>1458</v>
      </c>
      <c r="U212" s="31" t="s">
        <v>775</v>
      </c>
      <c r="V212" s="42" t="s">
        <v>1459</v>
      </c>
      <c r="W212" s="31" t="s">
        <v>1460</v>
      </c>
      <c r="X212" s="151"/>
    </row>
    <row r="213" s="86" customFormat="1" ht="53.25" customHeight="1" spans="1:24">
      <c r="A213" s="70">
        <v>166</v>
      </c>
      <c r="B213" s="29" t="s">
        <v>1449</v>
      </c>
      <c r="C213" s="103" t="s">
        <v>1468</v>
      </c>
      <c r="D213" s="208" t="s">
        <v>1469</v>
      </c>
      <c r="E213" s="29" t="s">
        <v>1470</v>
      </c>
      <c r="F213" s="29" t="s">
        <v>62</v>
      </c>
      <c r="G213" s="105">
        <v>18410</v>
      </c>
      <c r="H213" s="106">
        <v>7622.88</v>
      </c>
      <c r="I213" s="106">
        <f t="shared" si="3"/>
        <v>26032.88</v>
      </c>
      <c r="J213" s="31" t="s">
        <v>1471</v>
      </c>
      <c r="K213" s="149" t="s">
        <v>1472</v>
      </c>
      <c r="L213" s="31" t="s">
        <v>47</v>
      </c>
      <c r="M213" s="31" t="s">
        <v>34</v>
      </c>
      <c r="N213" s="103" t="s">
        <v>1473</v>
      </c>
      <c r="O213" s="29" t="s">
        <v>57</v>
      </c>
      <c r="P213" s="29" t="s">
        <v>57</v>
      </c>
      <c r="Q213" s="29"/>
      <c r="R213" s="31" t="s">
        <v>37</v>
      </c>
      <c r="S213" s="31" t="s">
        <v>1457</v>
      </c>
      <c r="T213" s="31" t="s">
        <v>1458</v>
      </c>
      <c r="U213" s="31" t="s">
        <v>775</v>
      </c>
      <c r="V213" s="42" t="s">
        <v>1459</v>
      </c>
      <c r="W213" s="31" t="s">
        <v>1460</v>
      </c>
      <c r="X213" s="151"/>
    </row>
    <row r="214" s="86" customFormat="1" ht="53.25" customHeight="1" spans="1:24">
      <c r="A214" s="70">
        <v>167</v>
      </c>
      <c r="B214" s="29" t="s">
        <v>1449</v>
      </c>
      <c r="C214" s="103" t="s">
        <v>1474</v>
      </c>
      <c r="D214" s="208" t="s">
        <v>1475</v>
      </c>
      <c r="E214" s="29" t="s">
        <v>62</v>
      </c>
      <c r="F214" s="29" t="s">
        <v>62</v>
      </c>
      <c r="G214" s="105">
        <v>16375.4</v>
      </c>
      <c r="H214" s="106">
        <v>22918.9</v>
      </c>
      <c r="I214" s="106">
        <f t="shared" si="3"/>
        <v>39294.3</v>
      </c>
      <c r="J214" s="31" t="s">
        <v>1476</v>
      </c>
      <c r="K214" s="149" t="s">
        <v>1477</v>
      </c>
      <c r="L214" s="31" t="s">
        <v>107</v>
      </c>
      <c r="M214" s="31" t="s">
        <v>48</v>
      </c>
      <c r="N214" s="103" t="s">
        <v>1478</v>
      </c>
      <c r="O214" s="29" t="s">
        <v>57</v>
      </c>
      <c r="P214" s="29"/>
      <c r="Q214" s="29"/>
      <c r="R214" s="31" t="s">
        <v>3</v>
      </c>
      <c r="S214" s="31" t="s">
        <v>1457</v>
      </c>
      <c r="T214" s="31" t="s">
        <v>1458</v>
      </c>
      <c r="U214" s="31" t="s">
        <v>775</v>
      </c>
      <c r="V214" s="42" t="s">
        <v>1459</v>
      </c>
      <c r="W214" s="31" t="s">
        <v>1460</v>
      </c>
      <c r="X214" s="151"/>
    </row>
    <row r="215" s="86" customFormat="1" ht="53.25" customHeight="1" spans="1:24">
      <c r="A215" s="70">
        <v>168</v>
      </c>
      <c r="B215" s="29" t="s">
        <v>1449</v>
      </c>
      <c r="C215" s="103" t="s">
        <v>1479</v>
      </c>
      <c r="D215" s="208" t="s">
        <v>1480</v>
      </c>
      <c r="E215" s="29" t="s">
        <v>62</v>
      </c>
      <c r="F215" s="29" t="s">
        <v>62</v>
      </c>
      <c r="G215" s="105">
        <v>13307.45</v>
      </c>
      <c r="H215" s="106">
        <v>6975.32</v>
      </c>
      <c r="I215" s="106">
        <f t="shared" si="3"/>
        <v>20282.77</v>
      </c>
      <c r="J215" s="31" t="s">
        <v>1481</v>
      </c>
      <c r="K215" s="149" t="s">
        <v>1482</v>
      </c>
      <c r="L215" s="31" t="s">
        <v>33</v>
      </c>
      <c r="M215" s="31" t="s">
        <v>48</v>
      </c>
      <c r="N215" s="103" t="s">
        <v>1483</v>
      </c>
      <c r="O215" s="29" t="s">
        <v>57</v>
      </c>
      <c r="P215" s="29"/>
      <c r="Q215" s="29"/>
      <c r="R215" s="31" t="s">
        <v>3</v>
      </c>
      <c r="S215" s="31" t="s">
        <v>1457</v>
      </c>
      <c r="T215" s="31" t="s">
        <v>1458</v>
      </c>
      <c r="U215" s="31" t="s">
        <v>775</v>
      </c>
      <c r="V215" s="42" t="s">
        <v>1459</v>
      </c>
      <c r="W215" s="31" t="s">
        <v>1460</v>
      </c>
      <c r="X215" s="151"/>
    </row>
    <row r="216" s="86" customFormat="1" ht="53.25" customHeight="1" spans="1:24">
      <c r="A216" s="70">
        <v>169</v>
      </c>
      <c r="B216" s="29" t="s">
        <v>1449</v>
      </c>
      <c r="C216" s="103" t="s">
        <v>1484</v>
      </c>
      <c r="D216" s="163" t="s">
        <v>1485</v>
      </c>
      <c r="E216" s="29" t="s">
        <v>1486</v>
      </c>
      <c r="F216" s="29" t="s">
        <v>62</v>
      </c>
      <c r="G216" s="105">
        <v>5190.71</v>
      </c>
      <c r="H216" s="106">
        <v>1933.54</v>
      </c>
      <c r="I216" s="106">
        <f t="shared" si="3"/>
        <v>7124.25</v>
      </c>
      <c r="J216" s="31" t="s">
        <v>1487</v>
      </c>
      <c r="K216" s="149" t="s">
        <v>1486</v>
      </c>
      <c r="L216" s="31" t="s">
        <v>107</v>
      </c>
      <c r="M216" s="31" t="s">
        <v>34</v>
      </c>
      <c r="N216" s="103" t="s">
        <v>1488</v>
      </c>
      <c r="O216" s="29" t="s">
        <v>57</v>
      </c>
      <c r="P216" s="29" t="s">
        <v>57</v>
      </c>
      <c r="Q216" s="29"/>
      <c r="R216" s="31" t="s">
        <v>37</v>
      </c>
      <c r="S216" s="31" t="s">
        <v>1457</v>
      </c>
      <c r="T216" s="31" t="s">
        <v>1458</v>
      </c>
      <c r="U216" s="31" t="s">
        <v>775</v>
      </c>
      <c r="V216" s="42" t="s">
        <v>1459</v>
      </c>
      <c r="W216" s="31" t="s">
        <v>1460</v>
      </c>
      <c r="X216" s="151"/>
    </row>
    <row r="217" s="86" customFormat="1" ht="53.25" customHeight="1" spans="1:24">
      <c r="A217" s="70">
        <v>170</v>
      </c>
      <c r="B217" s="29" t="s">
        <v>1449</v>
      </c>
      <c r="C217" s="103" t="s">
        <v>1489</v>
      </c>
      <c r="D217" s="208" t="s">
        <v>1490</v>
      </c>
      <c r="E217" s="29" t="s">
        <v>1491</v>
      </c>
      <c r="F217" s="29" t="s">
        <v>62</v>
      </c>
      <c r="G217" s="105">
        <v>4100</v>
      </c>
      <c r="H217" s="106">
        <v>2549.28</v>
      </c>
      <c r="I217" s="106">
        <f t="shared" si="3"/>
        <v>6649.28</v>
      </c>
      <c r="J217" s="31" t="s">
        <v>1492</v>
      </c>
      <c r="K217" s="149" t="s">
        <v>1493</v>
      </c>
      <c r="L217" s="31" t="s">
        <v>33</v>
      </c>
      <c r="M217" s="31" t="s">
        <v>34</v>
      </c>
      <c r="N217" s="103" t="s">
        <v>1494</v>
      </c>
      <c r="O217" s="29" t="s">
        <v>57</v>
      </c>
      <c r="P217" s="29" t="s">
        <v>57</v>
      </c>
      <c r="Q217" s="29"/>
      <c r="R217" s="31" t="s">
        <v>37</v>
      </c>
      <c r="S217" s="31" t="s">
        <v>1457</v>
      </c>
      <c r="T217" s="31" t="s">
        <v>1458</v>
      </c>
      <c r="U217" s="31" t="s">
        <v>775</v>
      </c>
      <c r="V217" s="42" t="s">
        <v>1459</v>
      </c>
      <c r="W217" s="31" t="s">
        <v>1460</v>
      </c>
      <c r="X217" s="151"/>
    </row>
    <row r="218" s="86" customFormat="1" ht="53.25" customHeight="1" spans="1:24">
      <c r="A218" s="70">
        <v>171</v>
      </c>
      <c r="B218" s="29" t="s">
        <v>1449</v>
      </c>
      <c r="C218" s="103" t="s">
        <v>1495</v>
      </c>
      <c r="D218" s="163" t="s">
        <v>1496</v>
      </c>
      <c r="E218" s="29" t="s">
        <v>1497</v>
      </c>
      <c r="F218" s="29" t="s">
        <v>62</v>
      </c>
      <c r="G218" s="105">
        <v>9930</v>
      </c>
      <c r="H218" s="106">
        <v>857.82</v>
      </c>
      <c r="I218" s="106">
        <f t="shared" si="3"/>
        <v>10787.82</v>
      </c>
      <c r="J218" s="31" t="s">
        <v>1498</v>
      </c>
      <c r="K218" s="149" t="s">
        <v>1499</v>
      </c>
      <c r="L218" s="31" t="s">
        <v>33</v>
      </c>
      <c r="M218" s="31" t="s">
        <v>47</v>
      </c>
      <c r="N218" s="103" t="s">
        <v>62</v>
      </c>
      <c r="O218" s="29" t="s">
        <v>57</v>
      </c>
      <c r="P218" s="29" t="s">
        <v>57</v>
      </c>
      <c r="Q218" s="29"/>
      <c r="R218" s="31" t="s">
        <v>37</v>
      </c>
      <c r="S218" s="31" t="s">
        <v>1457</v>
      </c>
      <c r="T218" s="31" t="s">
        <v>1458</v>
      </c>
      <c r="U218" s="31" t="s">
        <v>775</v>
      </c>
      <c r="V218" s="42" t="s">
        <v>1459</v>
      </c>
      <c r="W218" s="31" t="s">
        <v>1460</v>
      </c>
      <c r="X218" s="151"/>
    </row>
    <row r="219" s="86" customFormat="1" ht="53.25" customHeight="1" spans="1:24">
      <c r="A219" s="70">
        <v>172</v>
      </c>
      <c r="B219" s="29" t="s">
        <v>1500</v>
      </c>
      <c r="C219" s="103" t="s">
        <v>1501</v>
      </c>
      <c r="D219" s="208" t="s">
        <v>1502</v>
      </c>
      <c r="E219" s="29" t="s">
        <v>1503</v>
      </c>
      <c r="F219" s="29" t="s">
        <v>1504</v>
      </c>
      <c r="G219" s="105">
        <v>5667.83</v>
      </c>
      <c r="H219" s="106">
        <v>1713.82</v>
      </c>
      <c r="I219" s="106">
        <f t="shared" si="3"/>
        <v>7381.65</v>
      </c>
      <c r="J219" s="31" t="s">
        <v>1505</v>
      </c>
      <c r="K219" s="149" t="s">
        <v>1506</v>
      </c>
      <c r="L219" s="31" t="s">
        <v>33</v>
      </c>
      <c r="M219" s="31" t="s">
        <v>48</v>
      </c>
      <c r="N219" s="103" t="s">
        <v>1507</v>
      </c>
      <c r="O219" s="29" t="s">
        <v>67</v>
      </c>
      <c r="P219" s="29" t="s">
        <v>67</v>
      </c>
      <c r="Q219" s="29" t="s">
        <v>67</v>
      </c>
      <c r="R219" s="31" t="s">
        <v>51</v>
      </c>
      <c r="S219" s="31" t="s">
        <v>1508</v>
      </c>
      <c r="T219" s="31">
        <v>18867530388</v>
      </c>
      <c r="U219" s="31" t="s">
        <v>830</v>
      </c>
      <c r="V219" s="42"/>
      <c r="W219" s="31"/>
      <c r="X219" s="151"/>
    </row>
    <row r="220" s="86" customFormat="1" ht="53.25" customHeight="1" spans="1:24">
      <c r="A220" s="70">
        <v>173</v>
      </c>
      <c r="B220" s="29" t="s">
        <v>1500</v>
      </c>
      <c r="C220" s="103" t="s">
        <v>1509</v>
      </c>
      <c r="D220" s="208" t="s">
        <v>1510</v>
      </c>
      <c r="E220" s="29" t="s">
        <v>1511</v>
      </c>
      <c r="F220" s="29" t="s">
        <v>1512</v>
      </c>
      <c r="G220" s="105">
        <v>9975.86</v>
      </c>
      <c r="H220" s="106">
        <v>2814.24</v>
      </c>
      <c r="I220" s="106">
        <f t="shared" si="3"/>
        <v>12790.1</v>
      </c>
      <c r="J220" s="31" t="s">
        <v>1513</v>
      </c>
      <c r="K220" s="149" t="s">
        <v>1514</v>
      </c>
      <c r="L220" s="31" t="s">
        <v>1515</v>
      </c>
      <c r="M220" s="31" t="s">
        <v>48</v>
      </c>
      <c r="N220" s="103" t="s">
        <v>1516</v>
      </c>
      <c r="O220" s="29" t="s">
        <v>67</v>
      </c>
      <c r="P220" s="29" t="s">
        <v>67</v>
      </c>
      <c r="Q220" s="29" t="s">
        <v>67</v>
      </c>
      <c r="R220" s="31" t="s">
        <v>51</v>
      </c>
      <c r="S220" s="31" t="s">
        <v>1508</v>
      </c>
      <c r="T220" s="31">
        <v>18867530388</v>
      </c>
      <c r="U220" s="31" t="s">
        <v>830</v>
      </c>
      <c r="V220" s="42"/>
      <c r="W220" s="31"/>
      <c r="X220" s="151"/>
    </row>
    <row r="221" s="86" customFormat="1" ht="53.25" customHeight="1" spans="1:24">
      <c r="A221" s="70">
        <v>174</v>
      </c>
      <c r="B221" s="29" t="s">
        <v>1517</v>
      </c>
      <c r="C221" s="103" t="s">
        <v>1518</v>
      </c>
      <c r="D221" s="104" t="s">
        <v>1519</v>
      </c>
      <c r="E221" s="29" t="s">
        <v>1520</v>
      </c>
      <c r="F221" s="29" t="s">
        <v>1521</v>
      </c>
      <c r="G221" s="105">
        <v>15826.49</v>
      </c>
      <c r="H221" s="106">
        <v>13847.69</v>
      </c>
      <c r="I221" s="106">
        <f t="shared" si="3"/>
        <v>29674.18</v>
      </c>
      <c r="J221" s="31" t="s">
        <v>1522</v>
      </c>
      <c r="K221" s="149" t="s">
        <v>1523</v>
      </c>
      <c r="L221" s="31" t="s">
        <v>33</v>
      </c>
      <c r="M221" s="31" t="s">
        <v>34</v>
      </c>
      <c r="N221" s="103" t="s">
        <v>1524</v>
      </c>
      <c r="O221" s="29" t="s">
        <v>57</v>
      </c>
      <c r="P221" s="29"/>
      <c r="Q221" s="29"/>
      <c r="R221" s="31" t="s">
        <v>51</v>
      </c>
      <c r="S221" s="31" t="s">
        <v>1525</v>
      </c>
      <c r="T221" s="31">
        <v>18636682855</v>
      </c>
      <c r="U221" s="31" t="s">
        <v>1526</v>
      </c>
      <c r="V221" s="42">
        <v>18636682855</v>
      </c>
      <c r="W221" s="31" t="s">
        <v>1527</v>
      </c>
      <c r="X221" s="151"/>
    </row>
    <row r="222" s="86" customFormat="1" ht="53.25" customHeight="1" spans="1:24">
      <c r="A222" s="70">
        <v>175</v>
      </c>
      <c r="B222" s="29" t="s">
        <v>1517</v>
      </c>
      <c r="C222" s="103" t="s">
        <v>1528</v>
      </c>
      <c r="D222" s="163" t="s">
        <v>1529</v>
      </c>
      <c r="E222" s="29" t="s">
        <v>1530</v>
      </c>
      <c r="F222" s="29" t="s">
        <v>62</v>
      </c>
      <c r="G222" s="105">
        <v>149277.15</v>
      </c>
      <c r="H222" s="106">
        <v>43984.45</v>
      </c>
      <c r="I222" s="106">
        <f t="shared" si="3"/>
        <v>193261.6</v>
      </c>
      <c r="J222" s="31" t="s">
        <v>1531</v>
      </c>
      <c r="K222" s="149" t="s">
        <v>1532</v>
      </c>
      <c r="L222" s="31" t="s">
        <v>33</v>
      </c>
      <c r="M222" s="31" t="s">
        <v>34</v>
      </c>
      <c r="N222" s="103" t="s">
        <v>1533</v>
      </c>
      <c r="O222" s="29" t="s">
        <v>57</v>
      </c>
      <c r="P222" s="29" t="s">
        <v>57</v>
      </c>
      <c r="Q222" s="29"/>
      <c r="R222" s="31" t="s">
        <v>37</v>
      </c>
      <c r="S222" s="31" t="s">
        <v>1534</v>
      </c>
      <c r="T222" s="31" t="s">
        <v>1535</v>
      </c>
      <c r="U222" s="31" t="s">
        <v>1536</v>
      </c>
      <c r="V222" s="42" t="s">
        <v>1537</v>
      </c>
      <c r="W222" s="31" t="s">
        <v>1538</v>
      </c>
      <c r="X222" s="151"/>
    </row>
    <row r="223" s="86" customFormat="1" ht="53.25" customHeight="1" spans="1:24">
      <c r="A223" s="70">
        <v>176</v>
      </c>
      <c r="B223" s="29" t="s">
        <v>1517</v>
      </c>
      <c r="C223" s="103" t="s">
        <v>1539</v>
      </c>
      <c r="D223" s="163" t="s">
        <v>1540</v>
      </c>
      <c r="E223" s="29" t="s">
        <v>1541</v>
      </c>
      <c r="F223" s="29" t="s">
        <v>62</v>
      </c>
      <c r="G223" s="105">
        <v>5399.42</v>
      </c>
      <c r="H223" s="106">
        <v>1439.69</v>
      </c>
      <c r="I223" s="106">
        <f t="shared" si="3"/>
        <v>6839.11</v>
      </c>
      <c r="J223" s="31" t="s">
        <v>1542</v>
      </c>
      <c r="K223" s="149" t="s">
        <v>1543</v>
      </c>
      <c r="L223" s="31" t="s">
        <v>33</v>
      </c>
      <c r="M223" s="31" t="s">
        <v>48</v>
      </c>
      <c r="N223" s="103" t="s">
        <v>1544</v>
      </c>
      <c r="O223" s="29" t="s">
        <v>1545</v>
      </c>
      <c r="P223" s="29" t="s">
        <v>67</v>
      </c>
      <c r="Q223" s="29"/>
      <c r="R223" s="31" t="s">
        <v>37</v>
      </c>
      <c r="S223" s="31" t="s">
        <v>1546</v>
      </c>
      <c r="T223" s="31" t="s">
        <v>1547</v>
      </c>
      <c r="U223" s="31" t="s">
        <v>1548</v>
      </c>
      <c r="V223" s="42" t="s">
        <v>1549</v>
      </c>
      <c r="W223" s="31" t="s">
        <v>1550</v>
      </c>
      <c r="X223" s="151"/>
    </row>
    <row r="224" s="86" customFormat="1" ht="53.25" customHeight="1" spans="1:24">
      <c r="A224" s="70">
        <v>177</v>
      </c>
      <c r="B224" s="29" t="s">
        <v>1517</v>
      </c>
      <c r="C224" s="103" t="s">
        <v>1551</v>
      </c>
      <c r="D224" s="163" t="s">
        <v>1552</v>
      </c>
      <c r="E224" s="29" t="s">
        <v>1553</v>
      </c>
      <c r="F224" s="29" t="s">
        <v>62</v>
      </c>
      <c r="G224" s="105">
        <v>5990.26</v>
      </c>
      <c r="H224" s="106">
        <v>2368.53</v>
      </c>
      <c r="I224" s="106">
        <f t="shared" si="3"/>
        <v>8358.79</v>
      </c>
      <c r="J224" s="31" t="s">
        <v>1554</v>
      </c>
      <c r="K224" s="149" t="s">
        <v>1555</v>
      </c>
      <c r="L224" s="31" t="s">
        <v>107</v>
      </c>
      <c r="M224" s="31" t="s">
        <v>34</v>
      </c>
      <c r="N224" s="103" t="s">
        <v>1556</v>
      </c>
      <c r="O224" s="29" t="s">
        <v>1545</v>
      </c>
      <c r="P224" s="29" t="s">
        <v>67</v>
      </c>
      <c r="Q224" s="29"/>
      <c r="R224" s="31" t="s">
        <v>37</v>
      </c>
      <c r="S224" s="31" t="s">
        <v>1557</v>
      </c>
      <c r="T224" s="31" t="s">
        <v>1558</v>
      </c>
      <c r="U224" s="31" t="s">
        <v>1559</v>
      </c>
      <c r="V224" s="42" t="s">
        <v>62</v>
      </c>
      <c r="W224" s="31" t="s">
        <v>1560</v>
      </c>
      <c r="X224" s="151"/>
    </row>
    <row r="225" s="86" customFormat="1" ht="53.25" customHeight="1" spans="1:24">
      <c r="A225" s="70">
        <v>178</v>
      </c>
      <c r="B225" s="29" t="s">
        <v>1517</v>
      </c>
      <c r="C225" s="103" t="s">
        <v>1561</v>
      </c>
      <c r="D225" s="163" t="s">
        <v>1562</v>
      </c>
      <c r="E225" s="29" t="s">
        <v>1563</v>
      </c>
      <c r="F225" s="29" t="s">
        <v>1564</v>
      </c>
      <c r="G225" s="105">
        <f>79996564.45/10000</f>
        <v>7999.656445</v>
      </c>
      <c r="H225" s="106">
        <v>4591.8</v>
      </c>
      <c r="I225" s="106">
        <f t="shared" si="3"/>
        <v>12591.456445</v>
      </c>
      <c r="J225" s="31" t="s">
        <v>1565</v>
      </c>
      <c r="K225" s="149" t="s">
        <v>1566</v>
      </c>
      <c r="L225" s="31" t="s">
        <v>33</v>
      </c>
      <c r="M225" s="31" t="s">
        <v>34</v>
      </c>
      <c r="N225" s="103" t="s">
        <v>1567</v>
      </c>
      <c r="O225" s="29" t="s">
        <v>1545</v>
      </c>
      <c r="P225" s="29" t="s">
        <v>57</v>
      </c>
      <c r="Q225" s="29" t="s">
        <v>57</v>
      </c>
      <c r="R225" s="31" t="s">
        <v>51</v>
      </c>
      <c r="S225" s="31" t="s">
        <v>1568</v>
      </c>
      <c r="T225" s="31">
        <v>15071427760</v>
      </c>
      <c r="U225" s="31" t="s">
        <v>1559</v>
      </c>
      <c r="V225" s="42">
        <v>15071427760</v>
      </c>
      <c r="W225" s="31" t="s">
        <v>1569</v>
      </c>
      <c r="X225" s="151"/>
    </row>
    <row r="226" s="86" customFormat="1" ht="53.25" customHeight="1" spans="1:24">
      <c r="A226" s="70">
        <v>179</v>
      </c>
      <c r="B226" s="29" t="s">
        <v>1517</v>
      </c>
      <c r="C226" s="103" t="s">
        <v>1570</v>
      </c>
      <c r="D226" s="163" t="s">
        <v>1571</v>
      </c>
      <c r="E226" s="29" t="s">
        <v>1572</v>
      </c>
      <c r="F226" s="29" t="s">
        <v>62</v>
      </c>
      <c r="G226" s="105">
        <v>15238.15</v>
      </c>
      <c r="H226" s="106">
        <v>4141.85</v>
      </c>
      <c r="I226" s="106">
        <f t="shared" si="3"/>
        <v>19380</v>
      </c>
      <c r="J226" s="31" t="s">
        <v>1573</v>
      </c>
      <c r="K226" s="149" t="s">
        <v>1574</v>
      </c>
      <c r="L226" s="31" t="s">
        <v>47</v>
      </c>
      <c r="M226" s="31" t="s">
        <v>65</v>
      </c>
      <c r="N226" s="103" t="s">
        <v>1575</v>
      </c>
      <c r="O226" s="29" t="s">
        <v>1576</v>
      </c>
      <c r="P226" s="29" t="s">
        <v>57</v>
      </c>
      <c r="Q226" s="29"/>
      <c r="R226" s="31" t="s">
        <v>37</v>
      </c>
      <c r="S226" s="31" t="s">
        <v>1577</v>
      </c>
      <c r="T226" s="31" t="s">
        <v>1578</v>
      </c>
      <c r="U226" s="31" t="s">
        <v>1579</v>
      </c>
      <c r="V226" s="42" t="s">
        <v>62</v>
      </c>
      <c r="W226" s="31" t="s">
        <v>1580</v>
      </c>
      <c r="X226" s="151"/>
    </row>
    <row r="227" s="86" customFormat="1" ht="53.25" customHeight="1" spans="1:24">
      <c r="A227" s="70">
        <v>180</v>
      </c>
      <c r="B227" s="29" t="s">
        <v>1517</v>
      </c>
      <c r="C227" s="103" t="s">
        <v>1581</v>
      </c>
      <c r="D227" s="163" t="s">
        <v>1582</v>
      </c>
      <c r="E227" s="29" t="s">
        <v>1583</v>
      </c>
      <c r="F227" s="29" t="s">
        <v>1584</v>
      </c>
      <c r="G227" s="105">
        <v>11600</v>
      </c>
      <c r="H227" s="106">
        <v>5254.57</v>
      </c>
      <c r="I227" s="106">
        <f t="shared" si="3"/>
        <v>16854.57</v>
      </c>
      <c r="J227" s="31" t="s">
        <v>1585</v>
      </c>
      <c r="K227" s="149" t="s">
        <v>1586</v>
      </c>
      <c r="L227" s="31" t="s">
        <v>33</v>
      </c>
      <c r="M227" s="31" t="s">
        <v>34</v>
      </c>
      <c r="N227" s="103" t="s">
        <v>1587</v>
      </c>
      <c r="O227" s="29" t="s">
        <v>57</v>
      </c>
      <c r="P227" s="29" t="s">
        <v>57</v>
      </c>
      <c r="Q227" s="29" t="s">
        <v>57</v>
      </c>
      <c r="R227" s="31" t="s">
        <v>51</v>
      </c>
      <c r="S227" s="31" t="s">
        <v>1588</v>
      </c>
      <c r="T227" s="31">
        <v>13826425802</v>
      </c>
      <c r="U227" s="31" t="s">
        <v>1536</v>
      </c>
      <c r="V227" s="42" t="s">
        <v>1589</v>
      </c>
      <c r="W227" s="31" t="s">
        <v>1590</v>
      </c>
      <c r="X227" s="151"/>
    </row>
    <row r="228" s="86" customFormat="1" ht="53.25" customHeight="1" spans="1:24">
      <c r="A228" s="70">
        <v>181</v>
      </c>
      <c r="B228" s="29" t="s">
        <v>1517</v>
      </c>
      <c r="C228" s="103" t="s">
        <v>1584</v>
      </c>
      <c r="D228" s="163" t="s">
        <v>1591</v>
      </c>
      <c r="E228" s="29" t="s">
        <v>1583</v>
      </c>
      <c r="F228" s="29" t="s">
        <v>1581</v>
      </c>
      <c r="G228" s="105">
        <v>12000</v>
      </c>
      <c r="H228" s="106">
        <v>5331.94</v>
      </c>
      <c r="I228" s="106">
        <f t="shared" si="3"/>
        <v>17331.94</v>
      </c>
      <c r="J228" s="31" t="s">
        <v>1592</v>
      </c>
      <c r="K228" s="149" t="s">
        <v>1586</v>
      </c>
      <c r="L228" s="31" t="s">
        <v>33</v>
      </c>
      <c r="M228" s="31" t="s">
        <v>34</v>
      </c>
      <c r="N228" s="103" t="s">
        <v>1593</v>
      </c>
      <c r="O228" s="29" t="s">
        <v>57</v>
      </c>
      <c r="P228" s="29" t="s">
        <v>57</v>
      </c>
      <c r="Q228" s="29" t="s">
        <v>57</v>
      </c>
      <c r="R228" s="31" t="s">
        <v>51</v>
      </c>
      <c r="S228" s="31" t="s">
        <v>1588</v>
      </c>
      <c r="T228" s="31">
        <v>13826425802</v>
      </c>
      <c r="U228" s="31" t="s">
        <v>1536</v>
      </c>
      <c r="V228" s="42" t="s">
        <v>1594</v>
      </c>
      <c r="W228" s="31" t="s">
        <v>1590</v>
      </c>
      <c r="X228" s="151"/>
    </row>
    <row r="229" s="86" customFormat="1" ht="53.25" customHeight="1" spans="1:24">
      <c r="A229" s="70">
        <v>182</v>
      </c>
      <c r="B229" s="29" t="s">
        <v>1517</v>
      </c>
      <c r="C229" s="103" t="s">
        <v>1595</v>
      </c>
      <c r="D229" s="163" t="s">
        <v>1596</v>
      </c>
      <c r="E229" s="29" t="s">
        <v>1597</v>
      </c>
      <c r="F229" s="29" t="s">
        <v>62</v>
      </c>
      <c r="G229" s="105">
        <v>5479.37</v>
      </c>
      <c r="H229" s="106">
        <v>3528.95</v>
      </c>
      <c r="I229" s="106">
        <f t="shared" si="3"/>
        <v>9008.32</v>
      </c>
      <c r="J229" s="31" t="s">
        <v>1598</v>
      </c>
      <c r="K229" s="149" t="s">
        <v>1599</v>
      </c>
      <c r="L229" s="31" t="s">
        <v>107</v>
      </c>
      <c r="M229" s="31" t="s">
        <v>34</v>
      </c>
      <c r="N229" s="103" t="s">
        <v>1600</v>
      </c>
      <c r="O229" s="29"/>
      <c r="P229" s="29" t="s">
        <v>57</v>
      </c>
      <c r="Q229" s="29"/>
      <c r="R229" s="31" t="s">
        <v>3</v>
      </c>
      <c r="S229" s="31" t="s">
        <v>1601</v>
      </c>
      <c r="T229" s="31" t="s">
        <v>1602</v>
      </c>
      <c r="U229" s="31" t="s">
        <v>1579</v>
      </c>
      <c r="V229" s="42" t="s">
        <v>1603</v>
      </c>
      <c r="W229" s="31" t="s">
        <v>1604</v>
      </c>
      <c r="X229" s="151"/>
    </row>
    <row r="230" s="86" customFormat="1" ht="53.25" customHeight="1" spans="1:24">
      <c r="A230" s="70">
        <v>183</v>
      </c>
      <c r="B230" s="29" t="s">
        <v>1605</v>
      </c>
      <c r="C230" s="103" t="s">
        <v>1606</v>
      </c>
      <c r="D230" s="163" t="s">
        <v>1607</v>
      </c>
      <c r="E230" s="29" t="s">
        <v>1608</v>
      </c>
      <c r="F230" s="29"/>
      <c r="G230" s="105">
        <v>30000</v>
      </c>
      <c r="H230" s="106">
        <v>11000</v>
      </c>
      <c r="I230" s="106">
        <f t="shared" si="3"/>
        <v>41000</v>
      </c>
      <c r="J230" s="31" t="s">
        <v>1609</v>
      </c>
      <c r="K230" s="149" t="s">
        <v>1610</v>
      </c>
      <c r="L230" s="31" t="s">
        <v>1611</v>
      </c>
      <c r="M230" s="31" t="s">
        <v>34</v>
      </c>
      <c r="N230" s="103"/>
      <c r="O230" s="29" t="s">
        <v>1612</v>
      </c>
      <c r="P230" s="29" t="s">
        <v>67</v>
      </c>
      <c r="Q230" s="29"/>
      <c r="R230" s="31" t="s">
        <v>37</v>
      </c>
      <c r="S230" s="31" t="s">
        <v>1613</v>
      </c>
      <c r="T230" s="31" t="s">
        <v>1614</v>
      </c>
      <c r="U230" s="31" t="s">
        <v>775</v>
      </c>
      <c r="V230" s="42" t="s">
        <v>1615</v>
      </c>
      <c r="W230" s="31" t="s">
        <v>1616</v>
      </c>
      <c r="X230" s="151"/>
    </row>
    <row r="231" s="86" customFormat="1" ht="53.25" customHeight="1" spans="1:24">
      <c r="A231" s="70">
        <v>184</v>
      </c>
      <c r="B231" s="29" t="s">
        <v>1605</v>
      </c>
      <c r="C231" s="103" t="s">
        <v>1617</v>
      </c>
      <c r="D231" s="163" t="s">
        <v>1618</v>
      </c>
      <c r="E231" s="29" t="s">
        <v>1619</v>
      </c>
      <c r="F231" s="29" t="s">
        <v>1620</v>
      </c>
      <c r="G231" s="105">
        <v>20000</v>
      </c>
      <c r="H231" s="106">
        <v>11327</v>
      </c>
      <c r="I231" s="106">
        <f t="shared" si="3"/>
        <v>31327</v>
      </c>
      <c r="J231" s="31" t="s">
        <v>1621</v>
      </c>
      <c r="K231" s="149" t="s">
        <v>1622</v>
      </c>
      <c r="L231" s="31" t="s">
        <v>1611</v>
      </c>
      <c r="M231" s="31" t="s">
        <v>65</v>
      </c>
      <c r="N231" s="103" t="s">
        <v>1623</v>
      </c>
      <c r="O231" s="29" t="s">
        <v>303</v>
      </c>
      <c r="P231" s="29" t="s">
        <v>67</v>
      </c>
      <c r="Q231" s="29" t="s">
        <v>67</v>
      </c>
      <c r="R231" s="31" t="s">
        <v>51</v>
      </c>
      <c r="S231" s="31" t="s">
        <v>1613</v>
      </c>
      <c r="T231" s="31" t="s">
        <v>1614</v>
      </c>
      <c r="U231" s="31" t="s">
        <v>775</v>
      </c>
      <c r="V231" s="42" t="s">
        <v>1615</v>
      </c>
      <c r="W231" s="31" t="s">
        <v>1616</v>
      </c>
      <c r="X231" s="151"/>
    </row>
    <row r="232" s="86" customFormat="1" ht="53.25" customHeight="1" spans="1:24">
      <c r="A232" s="70">
        <v>185</v>
      </c>
      <c r="B232" s="29" t="s">
        <v>1624</v>
      </c>
      <c r="C232" s="103" t="s">
        <v>1625</v>
      </c>
      <c r="D232" s="163" t="s">
        <v>1626</v>
      </c>
      <c r="E232" s="29" t="s">
        <v>1627</v>
      </c>
      <c r="F232" s="29" t="s">
        <v>1628</v>
      </c>
      <c r="G232" s="105">
        <v>57000</v>
      </c>
      <c r="H232" s="106">
        <v>18111.4</v>
      </c>
      <c r="I232" s="106">
        <f t="shared" si="3"/>
        <v>75111.4</v>
      </c>
      <c r="J232" s="31" t="s">
        <v>1629</v>
      </c>
      <c r="K232" s="149" t="s">
        <v>1630</v>
      </c>
      <c r="L232" s="31" t="s">
        <v>107</v>
      </c>
      <c r="M232" s="31" t="s">
        <v>48</v>
      </c>
      <c r="N232" s="103" t="s">
        <v>1631</v>
      </c>
      <c r="O232" s="29" t="s">
        <v>1632</v>
      </c>
      <c r="P232" s="29" t="s">
        <v>36</v>
      </c>
      <c r="Q232" s="29" t="s">
        <v>36</v>
      </c>
      <c r="R232" s="31" t="s">
        <v>51</v>
      </c>
      <c r="S232" s="31" t="s">
        <v>1633</v>
      </c>
      <c r="T232" s="31" t="s">
        <v>1634</v>
      </c>
      <c r="U232" s="31" t="s">
        <v>1635</v>
      </c>
      <c r="V232" s="42"/>
      <c r="W232" s="31"/>
      <c r="X232" s="151"/>
    </row>
    <row r="233" s="86" customFormat="1" ht="53.25" customHeight="1" spans="1:24">
      <c r="A233" s="70">
        <v>186</v>
      </c>
      <c r="B233" s="29" t="s">
        <v>1624</v>
      </c>
      <c r="C233" s="103" t="s">
        <v>1636</v>
      </c>
      <c r="D233" s="163" t="s">
        <v>1637</v>
      </c>
      <c r="E233" s="29" t="s">
        <v>1638</v>
      </c>
      <c r="F233" s="29" t="s">
        <v>1639</v>
      </c>
      <c r="G233" s="105">
        <v>39675</v>
      </c>
      <c r="H233" s="106">
        <v>60301.32</v>
      </c>
      <c r="I233" s="106">
        <f t="shared" si="3"/>
        <v>99976.32</v>
      </c>
      <c r="J233" s="31" t="s">
        <v>1640</v>
      </c>
      <c r="K233" s="149" t="s">
        <v>1641</v>
      </c>
      <c r="L233" s="31" t="s">
        <v>47</v>
      </c>
      <c r="M233" s="31" t="s">
        <v>48</v>
      </c>
      <c r="N233" s="103" t="s">
        <v>1642</v>
      </c>
      <c r="O233" s="29" t="s">
        <v>1632</v>
      </c>
      <c r="P233" s="29"/>
      <c r="Q233" s="29" t="s">
        <v>36</v>
      </c>
      <c r="R233" s="31" t="s">
        <v>542</v>
      </c>
      <c r="S233" s="31" t="s">
        <v>1643</v>
      </c>
      <c r="T233" s="31" t="s">
        <v>1644</v>
      </c>
      <c r="U233" s="31" t="s">
        <v>1645</v>
      </c>
      <c r="V233" s="42"/>
      <c r="W233" s="31" t="s">
        <v>1646</v>
      </c>
      <c r="X233" s="151"/>
    </row>
    <row r="234" s="86" customFormat="1" ht="53.25" customHeight="1" spans="1:24">
      <c r="A234" s="70">
        <v>187</v>
      </c>
      <c r="B234" s="29" t="s">
        <v>1624</v>
      </c>
      <c r="C234" s="103" t="s">
        <v>1647</v>
      </c>
      <c r="D234" s="163" t="s">
        <v>1648</v>
      </c>
      <c r="E234" s="29" t="s">
        <v>1649</v>
      </c>
      <c r="F234" s="29"/>
      <c r="G234" s="105">
        <v>18000</v>
      </c>
      <c r="H234" s="106">
        <v>2148.5</v>
      </c>
      <c r="I234" s="106">
        <f t="shared" si="3"/>
        <v>20148.5</v>
      </c>
      <c r="J234" s="31" t="s">
        <v>1650</v>
      </c>
      <c r="K234" s="149" t="s">
        <v>1651</v>
      </c>
      <c r="L234" s="31" t="s">
        <v>107</v>
      </c>
      <c r="M234" s="31" t="s">
        <v>48</v>
      </c>
      <c r="N234" s="103" t="s">
        <v>1652</v>
      </c>
      <c r="O234" s="29" t="s">
        <v>303</v>
      </c>
      <c r="P234" s="29" t="s">
        <v>67</v>
      </c>
      <c r="Q234" s="29"/>
      <c r="R234" s="31" t="s">
        <v>37</v>
      </c>
      <c r="S234" s="31" t="s">
        <v>1653</v>
      </c>
      <c r="T234" s="31" t="s">
        <v>1654</v>
      </c>
      <c r="U234" s="31" t="s">
        <v>1655</v>
      </c>
      <c r="V234" s="42" t="s">
        <v>1654</v>
      </c>
      <c r="W234" s="31" t="s">
        <v>1656</v>
      </c>
      <c r="X234" s="151"/>
    </row>
    <row r="235" s="86" customFormat="1" ht="53.25" customHeight="1" spans="1:24">
      <c r="A235" s="70">
        <v>188</v>
      </c>
      <c r="B235" s="29" t="s">
        <v>1624</v>
      </c>
      <c r="C235" s="103" t="s">
        <v>1657</v>
      </c>
      <c r="D235" s="163" t="s">
        <v>1658</v>
      </c>
      <c r="E235" s="29" t="s">
        <v>1659</v>
      </c>
      <c r="F235" s="29"/>
      <c r="G235" s="105">
        <v>13234.66</v>
      </c>
      <c r="H235" s="106">
        <v>4642.12</v>
      </c>
      <c r="I235" s="106">
        <f t="shared" si="3"/>
        <v>17876.78</v>
      </c>
      <c r="J235" s="31" t="s">
        <v>1660</v>
      </c>
      <c r="K235" s="149" t="s">
        <v>1661</v>
      </c>
      <c r="L235" s="31" t="s">
        <v>33</v>
      </c>
      <c r="M235" s="31" t="s">
        <v>48</v>
      </c>
      <c r="N235" s="103" t="s">
        <v>1662</v>
      </c>
      <c r="O235" s="29" t="s">
        <v>1663</v>
      </c>
      <c r="P235" s="29" t="s">
        <v>67</v>
      </c>
      <c r="Q235" s="29"/>
      <c r="R235" s="31" t="s">
        <v>37</v>
      </c>
      <c r="S235" s="31" t="s">
        <v>1664</v>
      </c>
      <c r="T235" s="31" t="s">
        <v>1665</v>
      </c>
      <c r="U235" s="31" t="s">
        <v>1635</v>
      </c>
      <c r="V235" s="42"/>
      <c r="W235" s="31"/>
      <c r="X235" s="151"/>
    </row>
    <row r="236" s="86" customFormat="1" ht="53.25" customHeight="1" spans="1:24">
      <c r="A236" s="70">
        <v>189</v>
      </c>
      <c r="B236" s="29" t="s">
        <v>1624</v>
      </c>
      <c r="C236" s="103" t="s">
        <v>1666</v>
      </c>
      <c r="D236" s="163" t="s">
        <v>1667</v>
      </c>
      <c r="E236" s="29" t="s">
        <v>1668</v>
      </c>
      <c r="F236" s="29" t="s">
        <v>62</v>
      </c>
      <c r="G236" s="105">
        <v>20000</v>
      </c>
      <c r="H236" s="106">
        <v>6307.78</v>
      </c>
      <c r="I236" s="106">
        <f t="shared" si="3"/>
        <v>26307.78</v>
      </c>
      <c r="J236" s="31" t="s">
        <v>1669</v>
      </c>
      <c r="K236" s="149" t="s">
        <v>1670</v>
      </c>
      <c r="L236" s="31" t="s">
        <v>33</v>
      </c>
      <c r="M236" s="31" t="s">
        <v>48</v>
      </c>
      <c r="N236" s="103" t="s">
        <v>1671</v>
      </c>
      <c r="O236" s="29" t="s">
        <v>1672</v>
      </c>
      <c r="P236" s="29" t="s">
        <v>67</v>
      </c>
      <c r="Q236" s="29"/>
      <c r="R236" s="31" t="s">
        <v>37</v>
      </c>
      <c r="S236" s="31" t="s">
        <v>1673</v>
      </c>
      <c r="T236" s="31">
        <v>18604883318</v>
      </c>
      <c r="U236" s="31" t="s">
        <v>1655</v>
      </c>
      <c r="V236" s="42" t="s">
        <v>1674</v>
      </c>
      <c r="W236" s="31" t="s">
        <v>1675</v>
      </c>
      <c r="X236" s="151"/>
    </row>
    <row r="237" s="86" customFormat="1" ht="53.25" customHeight="1" spans="1:24">
      <c r="A237" s="70">
        <v>190</v>
      </c>
      <c r="B237" s="29" t="s">
        <v>1624</v>
      </c>
      <c r="C237" s="103" t="s">
        <v>1676</v>
      </c>
      <c r="D237" s="163" t="s">
        <v>1677</v>
      </c>
      <c r="E237" s="29" t="s">
        <v>1678</v>
      </c>
      <c r="F237" s="29" t="s">
        <v>62</v>
      </c>
      <c r="G237" s="105">
        <v>10000</v>
      </c>
      <c r="H237" s="106">
        <v>4133.62</v>
      </c>
      <c r="I237" s="106">
        <f t="shared" si="3"/>
        <v>14133.62</v>
      </c>
      <c r="J237" s="31" t="s">
        <v>1679</v>
      </c>
      <c r="K237" s="149" t="s">
        <v>1680</v>
      </c>
      <c r="L237" s="31" t="s">
        <v>33</v>
      </c>
      <c r="M237" s="31" t="s">
        <v>48</v>
      </c>
      <c r="N237" s="103" t="s">
        <v>1681</v>
      </c>
      <c r="O237" s="29" t="s">
        <v>57</v>
      </c>
      <c r="P237" s="29" t="s">
        <v>57</v>
      </c>
      <c r="Q237" s="29"/>
      <c r="R237" s="31" t="s">
        <v>37</v>
      </c>
      <c r="S237" s="31" t="s">
        <v>1682</v>
      </c>
      <c r="T237" s="31" t="s">
        <v>1683</v>
      </c>
      <c r="U237" s="31" t="s">
        <v>1047</v>
      </c>
      <c r="V237" s="42" t="s">
        <v>1684</v>
      </c>
      <c r="W237" s="31" t="s">
        <v>1685</v>
      </c>
      <c r="X237" s="151"/>
    </row>
    <row r="238" s="86" customFormat="1" ht="53.25" customHeight="1" spans="1:24">
      <c r="A238" s="70">
        <v>191</v>
      </c>
      <c r="B238" s="29" t="s">
        <v>1624</v>
      </c>
      <c r="C238" s="103" t="s">
        <v>1686</v>
      </c>
      <c r="D238" s="163" t="s">
        <v>1687</v>
      </c>
      <c r="E238" s="29" t="s">
        <v>1688</v>
      </c>
      <c r="F238" s="29" t="s">
        <v>62</v>
      </c>
      <c r="G238" s="105">
        <v>20000</v>
      </c>
      <c r="H238" s="106">
        <v>12333.33</v>
      </c>
      <c r="I238" s="106">
        <f t="shared" si="3"/>
        <v>32333.33</v>
      </c>
      <c r="J238" s="31" t="s">
        <v>1689</v>
      </c>
      <c r="K238" s="149" t="s">
        <v>1690</v>
      </c>
      <c r="L238" s="31" t="s">
        <v>33</v>
      </c>
      <c r="M238" s="31" t="s">
        <v>48</v>
      </c>
      <c r="N238" s="103" t="s">
        <v>1691</v>
      </c>
      <c r="O238" s="29" t="s">
        <v>1672</v>
      </c>
      <c r="P238" s="29" t="s">
        <v>1065</v>
      </c>
      <c r="Q238" s="29"/>
      <c r="R238" s="31" t="s">
        <v>37</v>
      </c>
      <c r="S238" s="31" t="s">
        <v>1692</v>
      </c>
      <c r="T238" s="31" t="s">
        <v>1693</v>
      </c>
      <c r="U238" s="31" t="s">
        <v>1694</v>
      </c>
      <c r="V238" s="42" t="s">
        <v>1695</v>
      </c>
      <c r="W238" s="31" t="s">
        <v>1696</v>
      </c>
      <c r="X238" s="151"/>
    </row>
    <row r="239" s="86" customFormat="1" ht="53.25" customHeight="1" spans="1:24">
      <c r="A239" s="70">
        <v>192</v>
      </c>
      <c r="B239" s="29" t="s">
        <v>1624</v>
      </c>
      <c r="C239" s="103" t="s">
        <v>1697</v>
      </c>
      <c r="D239" s="163" t="s">
        <v>1698</v>
      </c>
      <c r="E239" s="29" t="s">
        <v>1699</v>
      </c>
      <c r="F239" s="29" t="s">
        <v>1700</v>
      </c>
      <c r="G239" s="105">
        <v>10000</v>
      </c>
      <c r="H239" s="106">
        <v>2436.7</v>
      </c>
      <c r="I239" s="106">
        <f t="shared" si="3"/>
        <v>12436.7</v>
      </c>
      <c r="J239" s="31" t="s">
        <v>1701</v>
      </c>
      <c r="K239" s="149" t="s">
        <v>1702</v>
      </c>
      <c r="L239" s="31" t="s">
        <v>107</v>
      </c>
      <c r="M239" s="31"/>
      <c r="N239" s="103"/>
      <c r="O239" s="29" t="s">
        <v>1632</v>
      </c>
      <c r="P239" s="29" t="s">
        <v>1150</v>
      </c>
      <c r="Q239" s="29" t="s">
        <v>1150</v>
      </c>
      <c r="R239" s="31" t="s">
        <v>51</v>
      </c>
      <c r="S239" s="31" t="s">
        <v>1664</v>
      </c>
      <c r="T239" s="31" t="s">
        <v>1665</v>
      </c>
      <c r="U239" s="31" t="s">
        <v>1635</v>
      </c>
      <c r="V239" s="42"/>
      <c r="W239" s="31"/>
      <c r="X239" s="151"/>
    </row>
    <row r="240" s="86" customFormat="1" ht="53.25" customHeight="1" spans="1:24">
      <c r="A240" s="70">
        <v>193</v>
      </c>
      <c r="B240" s="29" t="s">
        <v>1624</v>
      </c>
      <c r="C240" s="103" t="s">
        <v>1703</v>
      </c>
      <c r="D240" s="163" t="s">
        <v>1704</v>
      </c>
      <c r="E240" s="29" t="s">
        <v>1705</v>
      </c>
      <c r="F240" s="29"/>
      <c r="G240" s="105">
        <v>8805.9</v>
      </c>
      <c r="H240" s="106">
        <v>4482.16</v>
      </c>
      <c r="I240" s="106">
        <f t="shared" si="3"/>
        <v>13288.06</v>
      </c>
      <c r="J240" s="31" t="s">
        <v>1706</v>
      </c>
      <c r="K240" s="149" t="s">
        <v>1707</v>
      </c>
      <c r="L240" s="31" t="s">
        <v>107</v>
      </c>
      <c r="M240" s="31" t="s">
        <v>34</v>
      </c>
      <c r="N240" s="103" t="s">
        <v>1708</v>
      </c>
      <c r="O240" s="29" t="s">
        <v>1632</v>
      </c>
      <c r="P240" s="29" t="s">
        <v>1150</v>
      </c>
      <c r="Q240" s="29"/>
      <c r="R240" s="31" t="s">
        <v>37</v>
      </c>
      <c r="S240" s="31" t="s">
        <v>1709</v>
      </c>
      <c r="T240" s="31" t="s">
        <v>1710</v>
      </c>
      <c r="U240" s="31" t="s">
        <v>1711</v>
      </c>
      <c r="V240" s="42"/>
      <c r="W240" s="31"/>
      <c r="X240" s="151"/>
    </row>
    <row r="241" s="86" customFormat="1" ht="53.25" customHeight="1" spans="1:24">
      <c r="A241" s="70">
        <v>194</v>
      </c>
      <c r="B241" s="29" t="s">
        <v>1624</v>
      </c>
      <c r="C241" s="103" t="s">
        <v>1712</v>
      </c>
      <c r="D241" s="163" t="s">
        <v>1713</v>
      </c>
      <c r="E241" s="29" t="s">
        <v>1714</v>
      </c>
      <c r="F241" s="29"/>
      <c r="G241" s="105">
        <v>4811</v>
      </c>
      <c r="H241" s="106">
        <v>1119.4</v>
      </c>
      <c r="I241" s="106">
        <f t="shared" si="3"/>
        <v>5930.4</v>
      </c>
      <c r="J241" s="31" t="s">
        <v>1715</v>
      </c>
      <c r="K241" s="149" t="s">
        <v>1716</v>
      </c>
      <c r="L241" s="31" t="s">
        <v>33</v>
      </c>
      <c r="M241" s="31" t="s">
        <v>34</v>
      </c>
      <c r="N241" s="103"/>
      <c r="O241" s="29" t="s">
        <v>67</v>
      </c>
      <c r="P241" s="29" t="s">
        <v>67</v>
      </c>
      <c r="Q241" s="29"/>
      <c r="R241" s="31" t="s">
        <v>37</v>
      </c>
      <c r="S241" s="31" t="s">
        <v>1664</v>
      </c>
      <c r="T241" s="31" t="s">
        <v>1665</v>
      </c>
      <c r="U241" s="31" t="s">
        <v>1635</v>
      </c>
      <c r="V241" s="42"/>
      <c r="W241" s="31"/>
      <c r="X241" s="151"/>
    </row>
    <row r="242" s="86" customFormat="1" ht="53.25" customHeight="1" spans="1:24">
      <c r="A242" s="70">
        <v>195</v>
      </c>
      <c r="B242" s="29" t="s">
        <v>1624</v>
      </c>
      <c r="C242" s="103" t="s">
        <v>1717</v>
      </c>
      <c r="D242" s="163" t="s">
        <v>1718</v>
      </c>
      <c r="E242" s="29" t="s">
        <v>1719</v>
      </c>
      <c r="F242" s="29"/>
      <c r="G242" s="105">
        <v>4000</v>
      </c>
      <c r="H242" s="106">
        <v>2115</v>
      </c>
      <c r="I242" s="106">
        <f t="shared" si="3"/>
        <v>6115</v>
      </c>
      <c r="J242" s="31" t="s">
        <v>1720</v>
      </c>
      <c r="K242" s="149" t="s">
        <v>1721</v>
      </c>
      <c r="L242" s="31" t="s">
        <v>33</v>
      </c>
      <c r="M242" s="31" t="s">
        <v>48</v>
      </c>
      <c r="N242" s="103" t="s">
        <v>1722</v>
      </c>
      <c r="O242" s="29" t="s">
        <v>1632</v>
      </c>
      <c r="P242" s="29" t="s">
        <v>1632</v>
      </c>
      <c r="Q242" s="29"/>
      <c r="R242" s="31" t="s">
        <v>37</v>
      </c>
      <c r="S242" s="31" t="s">
        <v>1633</v>
      </c>
      <c r="T242" s="31" t="s">
        <v>1634</v>
      </c>
      <c r="U242" s="31" t="s">
        <v>1635</v>
      </c>
      <c r="V242" s="42"/>
      <c r="W242" s="31"/>
      <c r="X242" s="151"/>
    </row>
    <row r="243" s="86" customFormat="1" ht="53.25" customHeight="1" spans="1:24">
      <c r="A243" s="70">
        <v>196</v>
      </c>
      <c r="B243" s="29" t="s">
        <v>1624</v>
      </c>
      <c r="C243" s="103" t="s">
        <v>1723</v>
      </c>
      <c r="D243" s="163" t="s">
        <v>1724</v>
      </c>
      <c r="E243" s="29" t="s">
        <v>1725</v>
      </c>
      <c r="F243" s="29" t="s">
        <v>1726</v>
      </c>
      <c r="G243" s="105">
        <v>23000</v>
      </c>
      <c r="H243" s="106">
        <v>15471.44</v>
      </c>
      <c r="I243" s="106">
        <f t="shared" si="3"/>
        <v>38471.44</v>
      </c>
      <c r="J243" s="31" t="s">
        <v>1727</v>
      </c>
      <c r="K243" s="149" t="s">
        <v>1728</v>
      </c>
      <c r="L243" s="31" t="s">
        <v>47</v>
      </c>
      <c r="M243" s="31" t="s">
        <v>34</v>
      </c>
      <c r="N243" s="103" t="s">
        <v>1729</v>
      </c>
      <c r="O243" s="29" t="s">
        <v>1672</v>
      </c>
      <c r="P243" s="29" t="s">
        <v>67</v>
      </c>
      <c r="Q243" s="29"/>
      <c r="R243" s="31" t="s">
        <v>37</v>
      </c>
      <c r="S243" s="31" t="s">
        <v>1730</v>
      </c>
      <c r="T243" s="31" t="s">
        <v>1731</v>
      </c>
      <c r="U243" s="31" t="s">
        <v>1732</v>
      </c>
      <c r="V243" s="42" t="s">
        <v>1733</v>
      </c>
      <c r="W243" s="31" t="s">
        <v>1734</v>
      </c>
      <c r="X243" s="151"/>
    </row>
    <row r="244" s="86" customFormat="1" ht="53.25" customHeight="1" spans="1:24">
      <c r="A244" s="70">
        <v>197</v>
      </c>
      <c r="B244" s="29" t="s">
        <v>1624</v>
      </c>
      <c r="C244" s="103" t="s">
        <v>1735</v>
      </c>
      <c r="D244" s="163" t="s">
        <v>1736</v>
      </c>
      <c r="E244" s="29" t="s">
        <v>1737</v>
      </c>
      <c r="F244" s="29" t="s">
        <v>1737</v>
      </c>
      <c r="G244" s="105">
        <v>10852.25</v>
      </c>
      <c r="H244" s="106">
        <v>4655</v>
      </c>
      <c r="I244" s="106">
        <f t="shared" si="3"/>
        <v>15507.25</v>
      </c>
      <c r="J244" s="31" t="s">
        <v>1738</v>
      </c>
      <c r="K244" s="210" t="s">
        <v>1739</v>
      </c>
      <c r="L244" s="31" t="s">
        <v>33</v>
      </c>
      <c r="M244" s="31" t="s">
        <v>48</v>
      </c>
      <c r="N244" s="103" t="s">
        <v>1740</v>
      </c>
      <c r="O244" s="29" t="s">
        <v>1632</v>
      </c>
      <c r="P244" s="29" t="s">
        <v>1632</v>
      </c>
      <c r="Q244" s="29" t="s">
        <v>1632</v>
      </c>
      <c r="R244" s="31" t="s">
        <v>51</v>
      </c>
      <c r="S244" s="31" t="s">
        <v>1633</v>
      </c>
      <c r="T244" s="31" t="s">
        <v>1634</v>
      </c>
      <c r="U244" s="31" t="s">
        <v>1635</v>
      </c>
      <c r="V244" s="42"/>
      <c r="W244" s="31"/>
      <c r="X244" s="151"/>
    </row>
    <row r="245" s="86" customFormat="1" ht="53.25" customHeight="1" spans="1:24">
      <c r="A245" s="70">
        <v>198</v>
      </c>
      <c r="B245" s="29" t="s">
        <v>1624</v>
      </c>
      <c r="C245" s="103" t="s">
        <v>1741</v>
      </c>
      <c r="D245" s="163" t="s">
        <v>1742</v>
      </c>
      <c r="E245" s="29" t="s">
        <v>1743</v>
      </c>
      <c r="F245" s="29" t="s">
        <v>1744</v>
      </c>
      <c r="G245" s="105">
        <v>10850</v>
      </c>
      <c r="H245" s="106">
        <v>4576.6</v>
      </c>
      <c r="I245" s="106">
        <f t="shared" si="3"/>
        <v>15426.6</v>
      </c>
      <c r="J245" s="31" t="s">
        <v>1745</v>
      </c>
      <c r="K245" s="149" t="s">
        <v>1746</v>
      </c>
      <c r="L245" s="31" t="s">
        <v>33</v>
      </c>
      <c r="M245" s="31" t="s">
        <v>48</v>
      </c>
      <c r="N245" s="103" t="s">
        <v>1747</v>
      </c>
      <c r="O245" s="29" t="s">
        <v>1632</v>
      </c>
      <c r="P245" s="29" t="s">
        <v>1065</v>
      </c>
      <c r="Q245" s="29" t="s">
        <v>1632</v>
      </c>
      <c r="R245" s="31" t="s">
        <v>51</v>
      </c>
      <c r="S245" s="31" t="s">
        <v>1748</v>
      </c>
      <c r="T245" s="31">
        <v>18633098597</v>
      </c>
      <c r="U245" s="31" t="s">
        <v>1749</v>
      </c>
      <c r="V245" s="42" t="s">
        <v>62</v>
      </c>
      <c r="W245" s="31" t="s">
        <v>1750</v>
      </c>
      <c r="X245" s="151"/>
    </row>
    <row r="246" s="86" customFormat="1" ht="53.25" customHeight="1" spans="1:24">
      <c r="A246" s="70">
        <v>199</v>
      </c>
      <c r="B246" s="29" t="s">
        <v>1624</v>
      </c>
      <c r="C246" s="103" t="s">
        <v>1751</v>
      </c>
      <c r="D246" s="163" t="s">
        <v>1752</v>
      </c>
      <c r="E246" s="29" t="s">
        <v>1753</v>
      </c>
      <c r="F246" s="29"/>
      <c r="G246" s="105">
        <v>6700</v>
      </c>
      <c r="H246" s="106">
        <v>7951.26</v>
      </c>
      <c r="I246" s="106">
        <f t="shared" si="3"/>
        <v>14651.26</v>
      </c>
      <c r="J246" s="31" t="s">
        <v>1754</v>
      </c>
      <c r="K246" s="149" t="s">
        <v>1755</v>
      </c>
      <c r="L246" s="31" t="s">
        <v>107</v>
      </c>
      <c r="M246" s="31" t="s">
        <v>34</v>
      </c>
      <c r="N246" s="103" t="s">
        <v>62</v>
      </c>
      <c r="O246" s="29" t="s">
        <v>1632</v>
      </c>
      <c r="P246" s="29" t="s">
        <v>57</v>
      </c>
      <c r="Q246" s="29"/>
      <c r="R246" s="31" t="s">
        <v>37</v>
      </c>
      <c r="S246" s="31" t="s">
        <v>1756</v>
      </c>
      <c r="T246" s="31" t="s">
        <v>1757</v>
      </c>
      <c r="U246" s="31" t="s">
        <v>1711</v>
      </c>
      <c r="V246" s="42"/>
      <c r="W246" s="31" t="s">
        <v>1758</v>
      </c>
      <c r="X246" s="151"/>
    </row>
    <row r="247" s="86" customFormat="1" ht="53.25" customHeight="1" spans="1:24">
      <c r="A247" s="70">
        <v>200</v>
      </c>
      <c r="B247" s="29" t="s">
        <v>1759</v>
      </c>
      <c r="C247" s="103" t="s">
        <v>1760</v>
      </c>
      <c r="D247" s="163" t="s">
        <v>1761</v>
      </c>
      <c r="E247" s="29" t="s">
        <v>1762</v>
      </c>
      <c r="F247" s="29" t="s">
        <v>62</v>
      </c>
      <c r="G247" s="105">
        <v>3811.75</v>
      </c>
      <c r="H247" s="106">
        <v>1636.27</v>
      </c>
      <c r="I247" s="106">
        <f t="shared" si="3"/>
        <v>5448.02</v>
      </c>
      <c r="J247" s="31" t="s">
        <v>1763</v>
      </c>
      <c r="K247" s="149" t="s">
        <v>1764</v>
      </c>
      <c r="L247" s="31" t="s">
        <v>33</v>
      </c>
      <c r="M247" s="31" t="s">
        <v>48</v>
      </c>
      <c r="N247" s="103" t="s">
        <v>1765</v>
      </c>
      <c r="O247" s="29" t="s">
        <v>220</v>
      </c>
      <c r="P247" s="29" t="s">
        <v>67</v>
      </c>
      <c r="Q247" s="29"/>
      <c r="R247" s="31" t="s">
        <v>37</v>
      </c>
      <c r="S247" s="31" t="s">
        <v>1766</v>
      </c>
      <c r="T247" s="31" t="s">
        <v>1767</v>
      </c>
      <c r="U247" s="31" t="s">
        <v>1768</v>
      </c>
      <c r="V247" s="42" t="s">
        <v>62</v>
      </c>
      <c r="W247" s="31" t="s">
        <v>1769</v>
      </c>
      <c r="X247" s="151"/>
    </row>
    <row r="248" s="86" customFormat="1" ht="53.25" customHeight="1" spans="1:24">
      <c r="A248" s="70">
        <v>201</v>
      </c>
      <c r="B248" s="29" t="s">
        <v>1759</v>
      </c>
      <c r="C248" s="103" t="s">
        <v>1770</v>
      </c>
      <c r="D248" s="163" t="s">
        <v>1771</v>
      </c>
      <c r="E248" s="29" t="s">
        <v>62</v>
      </c>
      <c r="F248" s="29" t="s">
        <v>62</v>
      </c>
      <c r="G248" s="105">
        <v>9470.33</v>
      </c>
      <c r="H248" s="106">
        <v>2145.46</v>
      </c>
      <c r="I248" s="106">
        <f t="shared" si="3"/>
        <v>11615.79</v>
      </c>
      <c r="J248" s="31" t="s">
        <v>1772</v>
      </c>
      <c r="K248" s="149" t="s">
        <v>1773</v>
      </c>
      <c r="L248" s="31" t="s">
        <v>107</v>
      </c>
      <c r="M248" s="31" t="s">
        <v>34</v>
      </c>
      <c r="N248" s="103" t="s">
        <v>1774</v>
      </c>
      <c r="O248" s="29" t="s">
        <v>36</v>
      </c>
      <c r="P248" s="29"/>
      <c r="Q248" s="29"/>
      <c r="R248" s="31" t="s">
        <v>3</v>
      </c>
      <c r="S248" s="31" t="s">
        <v>1775</v>
      </c>
      <c r="T248" s="31">
        <v>18610151510</v>
      </c>
      <c r="U248" s="31" t="s">
        <v>1776</v>
      </c>
      <c r="V248" s="42">
        <v>18502763476</v>
      </c>
      <c r="W248" s="31" t="s">
        <v>1777</v>
      </c>
      <c r="X248" s="151"/>
    </row>
    <row r="249" s="86" customFormat="1" ht="53.25" customHeight="1" spans="1:24">
      <c r="A249" s="70">
        <v>202</v>
      </c>
      <c r="B249" s="29" t="s">
        <v>1759</v>
      </c>
      <c r="C249" s="103" t="s">
        <v>1778</v>
      </c>
      <c r="D249" s="163" t="s">
        <v>1779</v>
      </c>
      <c r="E249" s="29" t="s">
        <v>1780</v>
      </c>
      <c r="F249" s="29" t="s">
        <v>62</v>
      </c>
      <c r="G249" s="105">
        <v>21691.41</v>
      </c>
      <c r="H249" s="106">
        <v>2295.96</v>
      </c>
      <c r="I249" s="106">
        <f t="shared" si="3"/>
        <v>23987.37</v>
      </c>
      <c r="J249" s="31" t="s">
        <v>1781</v>
      </c>
      <c r="K249" s="149" t="s">
        <v>1782</v>
      </c>
      <c r="L249" s="31" t="s">
        <v>33</v>
      </c>
      <c r="M249" s="31" t="s">
        <v>34</v>
      </c>
      <c r="N249" s="103" t="s">
        <v>1783</v>
      </c>
      <c r="O249" s="29" t="s">
        <v>57</v>
      </c>
      <c r="P249" s="29" t="s">
        <v>57</v>
      </c>
      <c r="Q249" s="29"/>
      <c r="R249" s="31" t="s">
        <v>37</v>
      </c>
      <c r="S249" s="31" t="s">
        <v>1784</v>
      </c>
      <c r="T249" s="31">
        <v>15201429767</v>
      </c>
      <c r="U249" s="31" t="s">
        <v>1785</v>
      </c>
      <c r="V249" s="42" t="s">
        <v>62</v>
      </c>
      <c r="W249" s="31" t="s">
        <v>1786</v>
      </c>
      <c r="X249" s="151"/>
    </row>
  </sheetData>
  <protectedRanges>
    <protectedRange sqref="C164:D164" name="区域1_1_1_1_2_1_1" securityDescriptor=""/>
  </protectedRanges>
  <mergeCells count="199">
    <mergeCell ref="G1:H1"/>
    <mergeCell ref="O1:Q1"/>
    <mergeCell ref="S1:W1"/>
    <mergeCell ref="A1:A2"/>
    <mergeCell ref="A12:A17"/>
    <mergeCell ref="A18:A19"/>
    <mergeCell ref="A20:A22"/>
    <mergeCell ref="A23:A31"/>
    <mergeCell ref="A32:A39"/>
    <mergeCell ref="A40:A42"/>
    <mergeCell ref="A43:A45"/>
    <mergeCell ref="A46:A54"/>
    <mergeCell ref="A55:A61"/>
    <mergeCell ref="B1:B2"/>
    <mergeCell ref="B12:B17"/>
    <mergeCell ref="B18:B19"/>
    <mergeCell ref="B20:B22"/>
    <mergeCell ref="B23:B31"/>
    <mergeCell ref="B32:B38"/>
    <mergeCell ref="B40:B42"/>
    <mergeCell ref="B43:B45"/>
    <mergeCell ref="B46:B54"/>
    <mergeCell ref="B55:B61"/>
    <mergeCell ref="C1:C2"/>
    <mergeCell ref="C12:C17"/>
    <mergeCell ref="C18:C19"/>
    <mergeCell ref="C20:C22"/>
    <mergeCell ref="C23:C31"/>
    <mergeCell ref="C32:C38"/>
    <mergeCell ref="C40:C42"/>
    <mergeCell ref="C43:C45"/>
    <mergeCell ref="C46:C54"/>
    <mergeCell ref="C55:C61"/>
    <mergeCell ref="D1:D2"/>
    <mergeCell ref="D12:D17"/>
    <mergeCell ref="D18:D19"/>
    <mergeCell ref="D20:D22"/>
    <mergeCell ref="D23:D31"/>
    <mergeCell ref="D32:D39"/>
    <mergeCell ref="D40:D42"/>
    <mergeCell ref="D43:D45"/>
    <mergeCell ref="D46:D54"/>
    <mergeCell ref="D55:D61"/>
    <mergeCell ref="E1:E2"/>
    <mergeCell ref="F1:F2"/>
    <mergeCell ref="F12:F42"/>
    <mergeCell ref="F43:F45"/>
    <mergeCell ref="F46:F54"/>
    <mergeCell ref="F55:F61"/>
    <mergeCell ref="F63:F65"/>
    <mergeCell ref="G12:G17"/>
    <mergeCell ref="G18:G19"/>
    <mergeCell ref="G20:G22"/>
    <mergeCell ref="G23:G31"/>
    <mergeCell ref="G32:G38"/>
    <mergeCell ref="G40:G42"/>
    <mergeCell ref="G43:G45"/>
    <mergeCell ref="G46:G54"/>
    <mergeCell ref="G55:G61"/>
    <mergeCell ref="H12:H17"/>
    <mergeCell ref="H18:H19"/>
    <mergeCell ref="H20:H22"/>
    <mergeCell ref="H23:H31"/>
    <mergeCell ref="H32:H38"/>
    <mergeCell ref="H40:H42"/>
    <mergeCell ref="H43:H45"/>
    <mergeCell ref="H46:H54"/>
    <mergeCell ref="H55:H61"/>
    <mergeCell ref="J1:J2"/>
    <mergeCell ref="J12:J17"/>
    <mergeCell ref="J18:J19"/>
    <mergeCell ref="J20:J22"/>
    <mergeCell ref="J23:J31"/>
    <mergeCell ref="J32:J38"/>
    <mergeCell ref="J40:J42"/>
    <mergeCell ref="J43:J45"/>
    <mergeCell ref="J46:J54"/>
    <mergeCell ref="J55:J61"/>
    <mergeCell ref="K1:K2"/>
    <mergeCell ref="K12:K17"/>
    <mergeCell ref="K18:K19"/>
    <mergeCell ref="K20:K22"/>
    <mergeCell ref="K23:K31"/>
    <mergeCell ref="K32:K38"/>
    <mergeCell ref="K40:K42"/>
    <mergeCell ref="K43:K45"/>
    <mergeCell ref="K46:K54"/>
    <mergeCell ref="K55:K61"/>
    <mergeCell ref="L1:L2"/>
    <mergeCell ref="L12:L17"/>
    <mergeCell ref="L18:L19"/>
    <mergeCell ref="L20:L22"/>
    <mergeCell ref="L23:L31"/>
    <mergeCell ref="L32:L38"/>
    <mergeCell ref="L40:L42"/>
    <mergeCell ref="L43:L45"/>
    <mergeCell ref="L46:L54"/>
    <mergeCell ref="L55:L61"/>
    <mergeCell ref="M1:M2"/>
    <mergeCell ref="M12:M17"/>
    <mergeCell ref="M18:M19"/>
    <mergeCell ref="M20:M22"/>
    <mergeCell ref="M23:M31"/>
    <mergeCell ref="M32:M38"/>
    <mergeCell ref="M40:M42"/>
    <mergeCell ref="M43:M45"/>
    <mergeCell ref="M46:M54"/>
    <mergeCell ref="M55:M61"/>
    <mergeCell ref="N1:N2"/>
    <mergeCell ref="N12:N17"/>
    <mergeCell ref="N18:N19"/>
    <mergeCell ref="N20:N22"/>
    <mergeCell ref="N23:N31"/>
    <mergeCell ref="N32:N38"/>
    <mergeCell ref="N40:N42"/>
    <mergeCell ref="N43:N45"/>
    <mergeCell ref="N46:N54"/>
    <mergeCell ref="N55:N61"/>
    <mergeCell ref="O12:O17"/>
    <mergeCell ref="O18:O19"/>
    <mergeCell ref="O20:O22"/>
    <mergeCell ref="O23:O31"/>
    <mergeCell ref="O32:O38"/>
    <mergeCell ref="O40:O42"/>
    <mergeCell ref="O43:O45"/>
    <mergeCell ref="O46:O54"/>
    <mergeCell ref="O55:O61"/>
    <mergeCell ref="P12:P17"/>
    <mergeCell ref="P18:P19"/>
    <mergeCell ref="P20:P22"/>
    <mergeCell ref="P23:P31"/>
    <mergeCell ref="P32:P38"/>
    <mergeCell ref="P40:P42"/>
    <mergeCell ref="P43:P45"/>
    <mergeCell ref="P46:P54"/>
    <mergeCell ref="P55:P61"/>
    <mergeCell ref="Q12:Q17"/>
    <mergeCell ref="Q18:Q19"/>
    <mergeCell ref="Q20:Q22"/>
    <mergeCell ref="Q23:Q31"/>
    <mergeCell ref="Q32:Q38"/>
    <mergeCell ref="Q40:Q42"/>
    <mergeCell ref="Q43:Q45"/>
    <mergeCell ref="Q46:Q54"/>
    <mergeCell ref="Q55:Q61"/>
    <mergeCell ref="R1:R2"/>
    <mergeCell ref="R12:R17"/>
    <mergeCell ref="R18:R19"/>
    <mergeCell ref="R20:R22"/>
    <mergeCell ref="R23:R31"/>
    <mergeCell ref="R32:R38"/>
    <mergeCell ref="R40:R42"/>
    <mergeCell ref="R43:R45"/>
    <mergeCell ref="R46:R54"/>
    <mergeCell ref="R55:R61"/>
    <mergeCell ref="S12:S17"/>
    <mergeCell ref="S18:S19"/>
    <mergeCell ref="S20:S22"/>
    <mergeCell ref="S23:S31"/>
    <mergeCell ref="S32:S38"/>
    <mergeCell ref="S40:S42"/>
    <mergeCell ref="S43:S45"/>
    <mergeCell ref="S46:S54"/>
    <mergeCell ref="S55:S61"/>
    <mergeCell ref="T12:T17"/>
    <mergeCell ref="T18:T19"/>
    <mergeCell ref="T20:T22"/>
    <mergeCell ref="T23:T31"/>
    <mergeCell ref="T32:T38"/>
    <mergeCell ref="T40:T42"/>
    <mergeCell ref="T43:T45"/>
    <mergeCell ref="T46:T54"/>
    <mergeCell ref="T55:T61"/>
    <mergeCell ref="U12:U17"/>
    <mergeCell ref="U18:U19"/>
    <mergeCell ref="U20:U22"/>
    <mergeCell ref="U23:U31"/>
    <mergeCell ref="U32:U38"/>
    <mergeCell ref="U40:U42"/>
    <mergeCell ref="U43:U45"/>
    <mergeCell ref="U46:U54"/>
    <mergeCell ref="U55:U61"/>
    <mergeCell ref="V12:V17"/>
    <mergeCell ref="V18:V19"/>
    <mergeCell ref="V20:V22"/>
    <mergeCell ref="V23:V31"/>
    <mergeCell ref="V32:V38"/>
    <mergeCell ref="V40:V42"/>
    <mergeCell ref="V46:V54"/>
    <mergeCell ref="V55:V61"/>
    <mergeCell ref="W12:W17"/>
    <mergeCell ref="W18:W19"/>
    <mergeCell ref="W20:W22"/>
    <mergeCell ref="W23:W31"/>
    <mergeCell ref="W32:W38"/>
    <mergeCell ref="W40:W42"/>
    <mergeCell ref="W43:W45"/>
    <mergeCell ref="W46:W54"/>
    <mergeCell ref="W55:W61"/>
  </mergeCells>
  <dataValidations count="8">
    <dataValidation type="list" allowBlank="1" showInputMessage="1" showErrorMessage="1" sqref="X4 JQ4:JS4 TM4:TO4 ADI4:ADK4 ANE4:ANG4 AXA4:AXC4 BGW4:BGY4 BQS4:BQU4 CAO4:CAQ4 CKK4:CKM4 CUG4:CUI4 DEC4:DEE4 DNY4:DOA4 DXU4:DXW4 EHQ4:EHS4 ERM4:ERO4 FBI4:FBK4 FLE4:FLG4 FVA4:FVC4 GEW4:GEY4 GOS4:GOU4 GYO4:GYQ4 HIK4:HIM4 HSG4:HSI4 ICC4:ICE4 ILY4:IMA4 IVU4:IVW4 JFQ4:JFS4 JPM4:JPO4 JZI4:JZK4 KJE4:KJG4 KTA4:KTC4 LCW4:LCY4 LMS4:LMU4 LWO4:LWQ4 MGK4:MGM4 MQG4:MQI4 NAC4:NAE4 NJY4:NKA4 NTU4:NTW4 ODQ4:ODS4 ONM4:ONO4 OXI4:OXK4 PHE4:PHG4 PRA4:PRC4 QAW4:QAY4 QKS4:QKU4 QUO4:QUQ4 REK4:REM4 ROG4:ROI4 RYC4:RYE4 SHY4:SIA4 SRU4:SRW4 TBQ4:TBS4 TLM4:TLO4 TVI4:TVK4 UFE4:UFG4 UPA4:UPC4 UYW4:UYY4 VIS4:VIU4 VSO4:VSQ4 WCK4:WCM4 WMG4:WMI4 WWC4:WWE4">
      <formula1>"是,否"</formula1>
    </dataValidation>
    <dataValidation type="list" allowBlank="1" showInputMessage="1" showErrorMessage="1" sqref="L18 L20 L23 L32 JH77 TD77 ACZ77 AMV77 AWR77 BGN77 BQJ77 CAF77 CKB77 CTX77 DDT77 DNP77 DXL77 EHH77 ERD77 FAZ77 FKV77 FUR77 GEN77 GOJ77 GYF77 HIB77 HRX77 IBT77 ILP77 IVL77 JFH77 JPD77 JYZ77 KIV77 KSR77 LCN77 LMJ77 LWF77 MGB77 MPX77 MZT77 NJP77 NTL77 ODH77 OND77 OWZ77 PGV77 PQR77 QAN77 QKJ77 QUF77 REB77 RNX77 RXT77 SHP77 SRL77 TBH77 TLD77 TUZ77 UEV77 UOR77 UYN77 VIJ77 VSF77 WCB77 WLX77 WVT77 JH80 TD80 ACZ80 AMV80 AWR80 BGN80 BQJ80 CAF80 CKB80 CTX80 DDT80 DNP80 DXL80 EHH80 ERD80 FAZ80 FKV80 FUR80 GEN80 GOJ80 GYF80 HIB80 HRX80 IBT80 ILP80 IVL80 JFH80 JPD80 JYZ80 KIV80 KSR80 LCN80 LMJ80 LWF80 MGB80 MPX80 MZT80 NJP80 NTL80 ODH80 OND80 OWZ80 PGV80 PQR80 QAN80 QKJ80 QUF80 REB80 RNX80 RXT80 SHP80 SRL80 TBH80 TLD80 TUZ80 UEV80 UOR80 UYN80 VIJ80 VSF80 WCB80 WLX80 WVT80 L122 L3:L4 L6:L11 L39:L40 L43:L72 L77:L95 L98:L111 L119:L120 L124:L128 L150:L151 L159:L168 L173:L174 L177:L189 L193:L208 L247:L249 JE3:JE4 JH18:JH65 JH195:JH196 JH202:JH203 JH247:JH249 TA3:TA4 TD18:TD65 TD195:TD196 TD202:TD203 TD247:TD249 ACW3:ACW4 ACZ18:ACZ65 ACZ195:ACZ196 ACZ202:ACZ203 ACZ247:ACZ249 AMS3:AMS4 AMV18:AMV65 AMV195:AMV196 AMV202:AMV203 AMV247:AMV249 AWO3:AWO4 AWR18:AWR65 AWR195:AWR196 AWR202:AWR203 AWR247:AWR249 BGK3:BGK4 BGN18:BGN65 BGN195:BGN196 BGN202:BGN203 BGN247:BGN249 BQG3:BQG4 BQJ18:BQJ65 BQJ195:BQJ196 BQJ202:BQJ203 BQJ247:BQJ249 CAC3:CAC4 CAF18:CAF65 CAF195:CAF196 CAF202:CAF203 CAF247:CAF249 CJY3:CJY4 CKB18:CKB65 CKB195:CKB196 CKB202:CKB203 CKB247:CKB249 CTU3:CTU4 CTX18:CTX65 CTX195:CTX196 CTX202:CTX203 CTX247:CTX249 DDQ3:DDQ4 DDT18:DDT65 DDT195:DDT196 DDT202:DDT203 DDT247:DDT249 DNM3:DNM4 DNP18:DNP65 DNP195:DNP196 DNP202:DNP203 DNP247:DNP249 DXI3:DXI4 DXL18:DXL65 DXL195:DXL196 DXL202:DXL203 DXL247:DXL249 EHE3:EHE4 EHH18:EHH65 EHH195:EHH196 EHH202:EHH203 EHH247:EHH249 ERA3:ERA4 ERD18:ERD65 ERD195:ERD196 ERD202:ERD203 ERD247:ERD249 FAW3:FAW4 FAZ18:FAZ65 FAZ195:FAZ196 FAZ202:FAZ203 FAZ247:FAZ249 FKS3:FKS4 FKV18:FKV65 FKV195:FKV196 FKV202:FKV203 FKV247:FKV249 FUO3:FUO4 FUR18:FUR65 FUR195:FUR196 FUR202:FUR203 FUR247:FUR249 GEK3:GEK4 GEN18:GEN65 GEN195:GEN196 GEN202:GEN203 GEN247:GEN249 GOG3:GOG4 GOJ18:GOJ65 GOJ195:GOJ196 GOJ202:GOJ203 GOJ247:GOJ249 GYC3:GYC4 GYF18:GYF65 GYF195:GYF196 GYF202:GYF203 GYF247:GYF249 HHY3:HHY4 HIB18:HIB65 HIB195:HIB196 HIB202:HIB203 HIB247:HIB249 HRU3:HRU4 HRX18:HRX65 HRX195:HRX196 HRX202:HRX203 HRX247:HRX249 IBQ3:IBQ4 IBT18:IBT65 IBT195:IBT196 IBT202:IBT203 IBT247:IBT249 ILM3:ILM4 ILP18:ILP65 ILP195:ILP196 ILP202:ILP203 ILP247:ILP249 IVI3:IVI4 IVL18:IVL65 IVL195:IVL196 IVL202:IVL203 IVL247:IVL249 JFE3:JFE4 JFH18:JFH65 JFH195:JFH196 JFH202:JFH203 JFH247:JFH249 JPA3:JPA4 JPD18:JPD65 JPD195:JPD196 JPD202:JPD203 JPD247:JPD249 JYW3:JYW4 JYZ18:JYZ65 JYZ195:JYZ196 JYZ202:JYZ203 JYZ247:JYZ249 KIS3:KIS4 KIV18:KIV65 KIV195:KIV196 KIV202:KIV203 KIV247:KIV249 KSO3:KSO4 KSR18:KSR65 KSR195:KSR196 KSR202:KSR203 KSR247:KSR249 LCK3:LCK4 LCN18:LCN65 LCN195:LCN196 LCN202:LCN203 LCN247:LCN249 LMG3:LMG4 LMJ18:LMJ65 LMJ195:LMJ196 LMJ202:LMJ203 LMJ247:LMJ249 LWC3:LWC4 LWF18:LWF65 LWF195:LWF196 LWF202:LWF203 LWF247:LWF249 MFY3:MFY4 MGB18:MGB65 MGB195:MGB196 MGB202:MGB203 MGB247:MGB249 MPU3:MPU4 MPX18:MPX65 MPX195:MPX196 MPX202:MPX203 MPX247:MPX249 MZQ3:MZQ4 MZT18:MZT65 MZT195:MZT196 MZT202:MZT203 MZT247:MZT249 NJM3:NJM4 NJP18:NJP65 NJP195:NJP196 NJP202:NJP203 NJP247:NJP249 NTI3:NTI4 NTL18:NTL65 NTL195:NTL196 NTL202:NTL203 NTL247:NTL249 ODE3:ODE4 ODH18:ODH65 ODH195:ODH196 ODH202:ODH203 ODH247:ODH249 ONA3:ONA4 OND18:OND65 OND195:OND196 OND202:OND203 OND247:OND249 OWW3:OWW4 OWZ18:OWZ65 OWZ195:OWZ196 OWZ202:OWZ203 OWZ247:OWZ249 PGS3:PGS4 PGV18:PGV65 PGV195:PGV196 PGV202:PGV203 PGV247:PGV249 PQO3:PQO4 PQR18:PQR65 PQR195:PQR196 PQR202:PQR203 PQR247:PQR249 QAK3:QAK4 QAN18:QAN65 QAN195:QAN196 QAN202:QAN203 QAN247:QAN249 QKG3:QKG4 QKJ18:QKJ65 QKJ195:QKJ196 QKJ202:QKJ203 QKJ247:QKJ249 QUC3:QUC4 QUF18:QUF65 QUF195:QUF196 QUF202:QUF203 QUF247:QUF249 RDY3:RDY4 REB18:REB65 REB195:REB196 REB202:REB203 REB247:REB249 RNU3:RNU4 RNX18:RNX65 RNX195:RNX196 RNX202:RNX203 RNX247:RNX249 RXQ3:RXQ4 RXT18:RXT65 RXT195:RXT196 RXT202:RXT203 RXT247:RXT249 SHM3:SHM4 SHP18:SHP65 SHP195:SHP196 SHP202:SHP203 SHP247:SHP249 SRI3:SRI4 SRL18:SRL65 SRL195:SRL196 SRL202:SRL203 SRL247:SRL249 TBE3:TBE4 TBH18:TBH65 TBH195:TBH196 TBH202:TBH203 TBH247:TBH249 TLA3:TLA4 TLD18:TLD65 TLD195:TLD196 TLD202:TLD203 TLD247:TLD249 TUW3:TUW4 TUZ18:TUZ65 TUZ195:TUZ196 TUZ202:TUZ203 TUZ247:TUZ249 UES3:UES4 UEV18:UEV65 UEV195:UEV196 UEV202:UEV203 UEV247:UEV249 UOO3:UOO4 UOR18:UOR65 UOR195:UOR196 UOR202:UOR203 UOR247:UOR249 UYK3:UYK4 UYN18:UYN65 UYN195:UYN196 UYN202:UYN203 UYN247:UYN249 VIG3:VIG4 VIJ18:VIJ65 VIJ195:VIJ196 VIJ202:VIJ203 VIJ247:VIJ249 VSC3:VSC4 VSF18:VSF65 VSF195:VSF196 VSF202:VSF203 VSF247:VSF249 WBY3:WBY4 WCB18:WCB65 WCB195:WCB196 WCB202:WCB203 WCB247:WCB249 WLU3:WLU4 WLX18:WLX65 WLX195:WLX196 WLX202:WLX203 WLX247:WLX249 WVQ3:WVQ4 WVT18:WVT65 WVT195:WVT196 WVT202:WVT203 WVT247:WVT249">
      <formula1>"正常经营,歇业,注销,其他"</formula1>
    </dataValidation>
    <dataValidation type="list" allowBlank="1" showInputMessage="1" showErrorMessage="1" sqref="M18 M20 M23 M32 JI77 TE77 ADA77 AMW77 AWS77 BGO77 BQK77 CAG77 CKC77 CTY77 DDU77 DNQ77 DXM77 EHI77 ERE77 FBA77 FKW77 FUS77 GEO77 GOK77 GYG77 HIC77 HRY77 IBU77 ILQ77 IVM77 JFI77 JPE77 JZA77 KIW77 KSS77 LCO77 LMK77 LWG77 MGC77 MPY77 MZU77 NJQ77 NTM77 ODI77 ONE77 OXA77 PGW77 PQS77 QAO77 QKK77 QUG77 REC77 RNY77 RXU77 SHQ77 SRM77 TBI77 TLE77 TVA77 UEW77 UOS77 UYO77 VIK77 VSG77 WCC77 WLY77 WVU77 JI80 TE80 ADA80 AMW80 AWS80 BGO80 BQK80 CAG80 CKC80 CTY80 DDU80 DNQ80 DXM80 EHI80 ERE80 FBA80 FKW80 FUS80 GEO80 GOK80 GYG80 HIC80 HRY80 IBU80 ILQ80 IVM80 JFI80 JPE80 JZA80 KIW80 KSS80 LCO80 LMK80 LWG80 MGC80 MPY80 MZU80 NJQ80 NTM80 ODI80 ONE80 OXA80 PGW80 PQS80 QAO80 QKK80 QUG80 REC80 RNY80 RXU80 SHQ80 SRM80 TBI80 TLE80 TVA80 UEW80 UOS80 UYO80 VIK80 VSG80 WCC80 WLY80 WVU80 M122 M3:M4 M6:M11 M39:M40 M43:M72 M77:M95 M98:M111 M118:M120 M124:M127 M150:M168 M173:M174 M176:M189 M193:M208 M247:M249 JF3:JF4 JI18:JI65 JI195:JI196 JI202:JI203 JI247:JI249 TB3:TB4 TE18:TE65 TE195:TE196 TE202:TE203 TE247:TE249 ACX3:ACX4 ADA18:ADA65 ADA195:ADA196 ADA202:ADA203 ADA247:ADA249 AMT3:AMT4 AMW18:AMW65 AMW195:AMW196 AMW202:AMW203 AMW247:AMW249 AWP3:AWP4 AWS18:AWS65 AWS195:AWS196 AWS202:AWS203 AWS247:AWS249 BGL3:BGL4 BGO18:BGO65 BGO195:BGO196 BGO202:BGO203 BGO247:BGO249 BQH3:BQH4 BQK18:BQK65 BQK195:BQK196 BQK202:BQK203 BQK247:BQK249 CAD3:CAD4 CAG18:CAG65 CAG195:CAG196 CAG202:CAG203 CAG247:CAG249 CJZ3:CJZ4 CKC18:CKC65 CKC195:CKC196 CKC202:CKC203 CKC247:CKC249 CTV3:CTV4 CTY18:CTY65 CTY195:CTY196 CTY202:CTY203 CTY247:CTY249 DDR3:DDR4 DDU18:DDU65 DDU195:DDU196 DDU202:DDU203 DDU247:DDU249 DNN3:DNN4 DNQ18:DNQ65 DNQ195:DNQ196 DNQ202:DNQ203 DNQ247:DNQ249 DXJ3:DXJ4 DXM18:DXM65 DXM195:DXM196 DXM202:DXM203 DXM247:DXM249 EHF3:EHF4 EHI18:EHI65 EHI195:EHI196 EHI202:EHI203 EHI247:EHI249 ERB3:ERB4 ERE18:ERE65 ERE195:ERE196 ERE202:ERE203 ERE247:ERE249 FAX3:FAX4 FBA18:FBA65 FBA195:FBA196 FBA202:FBA203 FBA247:FBA249 FKT3:FKT4 FKW18:FKW65 FKW195:FKW196 FKW202:FKW203 FKW247:FKW249 FUP3:FUP4 FUS18:FUS65 FUS195:FUS196 FUS202:FUS203 FUS247:FUS249 GEL3:GEL4 GEO18:GEO65 GEO195:GEO196 GEO202:GEO203 GEO247:GEO249 GOH3:GOH4 GOK18:GOK65 GOK195:GOK196 GOK202:GOK203 GOK247:GOK249 GYD3:GYD4 GYG18:GYG65 GYG195:GYG196 GYG202:GYG203 GYG247:GYG249 HHZ3:HHZ4 HIC18:HIC65 HIC195:HIC196 HIC202:HIC203 HIC247:HIC249 HRV3:HRV4 HRY18:HRY65 HRY195:HRY196 HRY202:HRY203 HRY247:HRY249 IBR3:IBR4 IBU18:IBU65 IBU195:IBU196 IBU202:IBU203 IBU247:IBU249 ILN3:ILN4 ILQ18:ILQ65 ILQ195:ILQ196 ILQ202:ILQ203 ILQ247:ILQ249 IVJ3:IVJ4 IVM18:IVM65 IVM195:IVM196 IVM202:IVM203 IVM247:IVM249 JFF3:JFF4 JFI18:JFI65 JFI195:JFI196 JFI202:JFI203 JFI247:JFI249 JPB3:JPB4 JPE18:JPE65 JPE195:JPE196 JPE202:JPE203 JPE247:JPE249 JYX3:JYX4 JZA18:JZA65 JZA195:JZA196 JZA202:JZA203 JZA247:JZA249 KIT3:KIT4 KIW18:KIW65 KIW195:KIW196 KIW202:KIW203 KIW247:KIW249 KSP3:KSP4 KSS18:KSS65 KSS195:KSS196 KSS202:KSS203 KSS247:KSS249 LCL3:LCL4 LCO18:LCO65 LCO195:LCO196 LCO202:LCO203 LCO247:LCO249 LMH3:LMH4 LMK18:LMK65 LMK195:LMK196 LMK202:LMK203 LMK247:LMK249 LWD3:LWD4 LWG18:LWG65 LWG195:LWG196 LWG202:LWG203 LWG247:LWG249 MFZ3:MFZ4 MGC18:MGC65 MGC195:MGC196 MGC202:MGC203 MGC247:MGC249 MPV3:MPV4 MPY18:MPY65 MPY195:MPY196 MPY202:MPY203 MPY247:MPY249 MZR3:MZR4 MZU18:MZU65 MZU195:MZU196 MZU202:MZU203 MZU247:MZU249 NJN3:NJN4 NJQ18:NJQ65 NJQ195:NJQ196 NJQ202:NJQ203 NJQ247:NJQ249 NTJ3:NTJ4 NTM18:NTM65 NTM195:NTM196 NTM202:NTM203 NTM247:NTM249 ODF3:ODF4 ODI18:ODI65 ODI195:ODI196 ODI202:ODI203 ODI247:ODI249 ONB3:ONB4 ONE18:ONE65 ONE195:ONE196 ONE202:ONE203 ONE247:ONE249 OWX3:OWX4 OXA18:OXA65 OXA195:OXA196 OXA202:OXA203 OXA247:OXA249 PGT3:PGT4 PGW18:PGW65 PGW195:PGW196 PGW202:PGW203 PGW247:PGW249 PQP3:PQP4 PQS18:PQS65 PQS195:PQS196 PQS202:PQS203 PQS247:PQS249 QAL3:QAL4 QAO18:QAO65 QAO195:QAO196 QAO202:QAO203 QAO247:QAO249 QKH3:QKH4 QKK18:QKK65 QKK195:QKK196 QKK202:QKK203 QKK247:QKK249 QUD3:QUD4 QUG18:QUG65 QUG195:QUG196 QUG202:QUG203 QUG247:QUG249 RDZ3:RDZ4 REC18:REC65 REC195:REC196 REC202:REC203 REC247:REC249 RNV3:RNV4 RNY18:RNY65 RNY195:RNY196 RNY202:RNY203 RNY247:RNY249 RXR3:RXR4 RXU18:RXU65 RXU195:RXU196 RXU202:RXU203 RXU247:RXU249 SHN3:SHN4 SHQ18:SHQ65 SHQ195:SHQ196 SHQ202:SHQ203 SHQ247:SHQ249 SRJ3:SRJ4 SRM18:SRM65 SRM195:SRM196 SRM202:SRM203 SRM247:SRM249 TBF3:TBF4 TBI18:TBI65 TBI195:TBI196 TBI202:TBI203 TBI247:TBI249 TLB3:TLB4 TLE18:TLE65 TLE195:TLE196 TLE202:TLE203 TLE247:TLE249 TUX3:TUX4 TVA18:TVA65 TVA195:TVA196 TVA202:TVA203 TVA247:TVA249 UET3:UET4 UEW18:UEW65 UEW195:UEW196 UEW202:UEW203 UEW247:UEW249 UOP3:UOP4 UOS18:UOS65 UOS195:UOS196 UOS202:UOS203 UOS247:UOS249 UYL3:UYL4 UYO18:UYO65 UYO195:UYO196 UYO202:UYO203 UYO247:UYO249 VIH3:VIH4 VIK18:VIK65 VIK195:VIK196 VIK202:VIK203 VIK247:VIK249 VSD3:VSD4 VSG18:VSG65 VSG195:VSG196 VSG202:VSG203 VSG247:VSG249 WBZ3:WBZ4 WCC18:WCC65 WCC195:WCC196 WCC202:WCC203 WCC247:WCC249 WLV3:WLV4 WLY18:WLY65 WLY195:WLY196 WLY202:WLY203 WLY247:WLY249 WVR3:WVR4 WVU18:WVU65 WVU195:WVU196 WVU202:WVU203 WVU247:WVU249">
      <formula1>"诉讼,仲裁,破产程序,执行程序,刑事自诉,已报案,其他"</formula1>
    </dataValidation>
    <dataValidation type="list" allowBlank="1" showInputMessage="1" showErrorMessage="1" sqref="O18:Q18 O20:Q20 O23:R23 O32:Q32 O63:Q63 JK63:JM63 TG63:TI63 ADC63:ADE63 AMY63:ANA63 AWU63:AWW63 BGQ63:BGS63 BQM63:BQO63 CAI63:CAK63 CKE63:CKG63 CUA63:CUC63 DDW63:DDY63 DNS63:DNU63 DXO63:DXQ63 EHK63:EHM63 ERG63:ERI63 FBC63:FBE63 FKY63:FLA63 FUU63:FUW63 GEQ63:GES63 GOM63:GOO63 GYI63:GYK63 HIE63:HIG63 HSA63:HSC63 IBW63:IBY63 ILS63:ILU63 IVO63:IVQ63 JFK63:JFM63 JPG63:JPI63 JZC63:JZE63 KIY63:KJA63 KSU63:KSW63 LCQ63:LCS63 LMM63:LMO63 LWI63:LWK63 MGE63:MGG63 MQA63:MQC63 MZW63:MZY63 NJS63:NJU63 NTO63:NTQ63 ODK63:ODM63 ONG63:ONI63 OXC63:OXE63 PGY63:PHA63 PQU63:PQW63 QAQ63:QAS63 QKM63:QKO63 QUI63:QUK63 REE63:REG63 ROA63:ROC63 RXW63:RXY63 SHS63:SHU63 SRO63:SRQ63 TBK63:TBM63 TLG63:TLI63 TVC63:TVE63 UEY63:UFA63 UOU63:UOW63 UYQ63:UYS63 VIM63:VIO63 VSI63:VSK63 WCE63:WCG63 WMA63:WMC63 WVW63:WVY63 P65:Q65 JL65:JM65 TH65:TI65 ADD65:ADE65 AMZ65:ANA65 AWV65:AWW65 BGR65:BGS65 BQN65:BQO65 CAJ65:CAK65 CKF65:CKG65 CUB65:CUC65 DDX65:DDY65 DNT65:DNU65 DXP65:DXQ65 EHL65:EHM65 ERH65:ERI65 FBD65:FBE65 FKZ65:FLA65 FUV65:FUW65 GER65:GES65 GON65:GOO65 GYJ65:GYK65 HIF65:HIG65 HSB65:HSC65 IBX65:IBY65 ILT65:ILU65 IVP65:IVQ65 JFL65:JFM65 JPH65:JPI65 JZD65:JZE65 KIZ65:KJA65 KSV65:KSW65 LCR65:LCS65 LMN65:LMO65 LWJ65:LWK65 MGF65:MGG65 MQB65:MQC65 MZX65:MZY65 NJT65:NJU65 NTP65:NTQ65 ODL65:ODM65 ONH65:ONI65 OXD65:OXE65 PGZ65:PHA65 PQV65:PQW65 QAR65:QAS65 QKN65:QKO65 QUJ65:QUK65 REF65:REG65 ROB65:ROC65 RXX65:RXY65 SHT65:SHU65 SRP65:SRQ65 TBL65:TBM65 TLH65:TLI65 TVD65:TVE65 UEZ65:UFA65 UOV65:UOW65 UYR65:UYS65 VIN65:VIO65 VSJ65:VSK65 WCF65:WCG65 WMB65:WMC65 WVX65:WVY65 O66:P66 O70:Q70 JK77 TG77 ADC77 AMY77 AWU77 BGQ77 BQM77 CAI77 CKE77 CUA77 DDW77 DNS77 DXO77 EHK77 ERG77 FBC77 FKY77 FUU77 GEQ77 GOM77 GYI77 HIE77 HSA77 IBW77 ILS77 IVO77 JFK77 JPG77 JZC77 KIY77 KSU77 LCQ77 LMM77 LWI77 MGE77 MQA77 MZW77 NJS77 NTO77 ODK77 ONG77 OXC77 PGY77 PQU77 QAQ77 QKM77 QUI77 REE77 ROA77 RXW77 SHS77 SRO77 TBK77 TLG77 TVC77 UEY77 UOU77 UYQ77 VIM77 VSI77 WCE77 WMA77 WVW77 JK80 TG80 ADC80 AMY80 AWU80 BGQ80 BQM80 CAI80 CKE80 CUA80 DDW80 DNS80 DXO80 EHK80 ERG80 FBC80 FKY80 FUU80 GEQ80 GOM80 GYI80 HIE80 HSA80 IBW80 ILS80 IVO80 JFK80 JPG80 JZC80 KIY80 KSU80 LCQ80 LMM80 LWI80 MGE80 MQA80 MZW80 NJS80 NTO80 ODK80 ONG80 OXC80 PGY80 PQU80 QAQ80 QKM80 QUI80 REE80 ROA80 RXW80 SHS80 SRO80 TBK80 TLG80 TVC80 UEY80 UOU80 UYQ80 VIM80 VSI80 WCE80 WMA80 WVW80 P82 P86:Q86 P120 Q127 P128:Q128 P159:Q159 JK172 TG172 ADC172 AMY172 AWU172 BGQ172 BQM172 CAI172 CKE172 CUA172 DDW172 DNS172 DXO172 EHK172 ERG172 FBC172 FKY172 FUU172 GEQ172 GOM172 GYI172 HIE172 HSA172 IBW172 ILS172 IVO172 JFK172 JPG172 JZC172 KIY172 KSU172 LCQ172 LMM172 LWI172 MGE172 MQA172 MZW172 NJS172 NTO172 ODK172 ONG172 OXC172 PGY172 PQU172 QAQ172 QKM172 QUI172 REE172 ROA172 RXW172 SHS172 SRO172 TBK172 TLG172 TVC172 UEY172 UOU172 UYQ172 VIM172 VSI172 WCE172 WMA172 WVW172 JK175 TG175 ADC175 AMY175 AWU175 BGQ175 BQM175 CAI175 CKE175 CUA175 DDW175 DNS175 DXO175 EHK175 ERG175 FBC175 FKY175 FUU175 GEQ175 GOM175 GYI175 HIE175 HSA175 IBW175 ILS175 IVO175 JFK175 JPG175 JZC175 KIY175 KSU175 LCQ175 LMM175 LWI175 MGE175 MQA175 MZW175 NJS175 NTO175 ODK175 ONG175 OXC175 PGY175 PQU175 QAQ175 QKM175 QUI175 REE175 ROA175 RXW175 SHS175 SRO175 TBK175 TLG175 TVC175 UEY175 UOU175 UYQ175 VIM175 VSI175 WCE175 WMA175 WVW175 O192:R192 JK192:JN192 TG192:TJ192 ADC192:ADF192 AMY192:ANB192 AWU192:AWX192 BGQ192:BGT192 BQM192:BQP192 CAI192:CAL192 CKE192:CKH192 CUA192:CUD192 DDW192:DDZ192 DNS192:DNV192 DXO192:DXR192 EHK192:EHN192 ERG192:ERJ192 FBC192:FBF192 FKY192:FLB192 FUU192:FUX192 GEQ192:GET192 GOM192:GOP192 GYI192:GYL192 HIE192:HIH192 HSA192:HSD192 IBW192:IBZ192 ILS192:ILV192 IVO192:IVR192 JFK192:JFN192 JPG192:JPJ192 JZC192:JZF192 KIY192:KJB192 KSU192:KSX192 LCQ192:LCT192 LMM192:LMP192 LWI192:LWL192 MGE192:MGH192 MQA192:MQD192 MZW192:MZZ192 NJS192:NJV192 NTO192:NTR192 ODK192:ODN192 ONG192:ONJ192 OXC192:OXF192 PGY192:PHB192 PQU192:PQX192 QAQ192:QAT192 QKM192:QKP192 QUI192:QUL192 REE192:REH192 ROA192:ROD192 RXW192:RXZ192 SHS192:SHV192 SRO192:SRR192 TBK192:TBN192 TLG192:TLJ192 TVC192:TVF192 UEY192:UFB192 UOU192:UOX192 UYQ192:UYT192 VIM192:VIP192 VSI192:VSL192 WCE192:WCH192 WMA192:WMD192 WVW192:WVZ192 P203 JL203 TH203 ADD203 AMZ203 AWV203 BGR203 BQN203 CAJ203 CKF203 CUB203 DDX203 DNT203 DXP203 EHL203 ERH203 FBD203 FKZ203 FUV203 GER203 GON203 GYJ203 HIF203 HSB203 IBX203 ILT203 IVP203 JFL203 JPH203 JZD203 KIZ203 KSV203 LCR203 LMN203 LWJ203 MGF203 MQB203 MZX203 NJT203 NTP203 ODL203 ONH203 OXD203 PGZ203 PQV203 QAR203 QKN203 QUJ203 REF203 ROB203 RXX203 SHT203 SRP203 TBL203 TLH203 TVD203 UEZ203 UOV203 UYR203 VIN203 VSJ203 WCF203 WMB203 WVX203 JK209 TG209 ADC209 AMY209 AWU209 BGQ209 BQM209 CAI209 CKE209 CUA209 DDW209 DNS209 DXO209 EHK209 ERG209 FBC209 FKY209 FUU209 GEQ209 GOM209 GYI209 HIE209 HSA209 IBW209 ILS209 IVO209 JFK209 JPG209 JZC209 KIY209 KSU209 LCQ209 LMM209 LWI209 MGE209 MQA209 MZW209 NJS209 NTO209 ODK209 ONG209 OXC209 PGY209 PQU209 QAQ209 QKM209 QUI209 REE209 ROA209 RXW209 SHS209 SRO209 TBK209 TLG209 TVC209 UEY209 UOU209 UYQ209 VIM209 VSI209 WCE209 WMA209 WVW209 O43:O62 O64:O65 O67:O69 O71:O72 O77:O101 O109:O113 O119:O120 O150:O159 O162:O168 O172:O189 O193:O203 O205:O209 O247:O249 P98:P101 P152:P158 Q103:Q104 JJ96:JJ97 JK18:JK62 JK64:JK65 JK112:JK113 JK195:JK196 JK202:JK203 JK247:JK249 JN23:JN31 TF96:TF97 TG18:TG62 TG64:TG65 TG112:TG113 TG195:TG196 TG202:TG203 TG247:TG249 TJ23:TJ31 ADB96:ADB97 ADC18:ADC62 ADC64:ADC65 ADC112:ADC113 ADC195:ADC196 ADC202:ADC203 ADC247:ADC249 ADF23:ADF31 AMX96:AMX97 AMY18:AMY62 AMY64:AMY65 AMY112:AMY113 AMY195:AMY196 AMY202:AMY203 AMY247:AMY249 ANB23:ANB31 AWT96:AWT97 AWU18:AWU62 AWU64:AWU65 AWU112:AWU113 AWU195:AWU196 AWU202:AWU203 AWU247:AWU249 AWX23:AWX31 BGP96:BGP97 BGQ18:BGQ62 BGQ64:BGQ65 BGQ112:BGQ113 BGQ195:BGQ196 BGQ202:BGQ203 BGQ247:BGQ249 BGT23:BGT31 BQL96:BQL97 BQM18:BQM62 BQM64:BQM65 BQM112:BQM113 BQM195:BQM196 BQM202:BQM203 BQM247:BQM249 BQP23:BQP31 CAH96:CAH97 CAI18:CAI62 CAI64:CAI65 CAI112:CAI113 CAI195:CAI196 CAI202:CAI203 CAI247:CAI249 CAL23:CAL31 CKD96:CKD97 CKE18:CKE62 CKE64:CKE65 CKE112:CKE113 CKE195:CKE196 CKE202:CKE203 CKE247:CKE249 CKH23:CKH31 CTZ96:CTZ97 CUA18:CUA62 CUA64:CUA65 CUA112:CUA113 CUA195:CUA196 CUA202:CUA203 CUA247:CUA249 CUD23:CUD31 DDV96:DDV97 DDW18:DDW62 DDW64:DDW65 DDW112:DDW113 DDW195:DDW196 DDW202:DDW203 DDW247:DDW249 DDZ23:DDZ31 DNR96:DNR97 DNS18:DNS62 DNS64:DNS65 DNS112:DNS113 DNS195:DNS196 DNS202:DNS203 DNS247:DNS249 DNV23:DNV31 DXN96:DXN97 DXO18:DXO62 DXO64:DXO65 DXO112:DXO113 DXO195:DXO196 DXO202:DXO203 DXO247:DXO249 DXR23:DXR31 EHJ96:EHJ97 EHK18:EHK62 EHK64:EHK65 EHK112:EHK113 EHK195:EHK196 EHK202:EHK203 EHK247:EHK249 EHN23:EHN31 ERF96:ERF97 ERG18:ERG62 ERG64:ERG65 ERG112:ERG113 ERG195:ERG196 ERG202:ERG203 ERG247:ERG249 ERJ23:ERJ31 FBB96:FBB97 FBC18:FBC62 FBC64:FBC65 FBC112:FBC113 FBC195:FBC196 FBC202:FBC203 FBC247:FBC249 FBF23:FBF31 FKX96:FKX97 FKY18:FKY62 FKY64:FKY65 FKY112:FKY113 FKY195:FKY196 FKY202:FKY203 FKY247:FKY249 FLB23:FLB31 FUT96:FUT97 FUU18:FUU62 FUU64:FUU65 FUU112:FUU113 FUU195:FUU196 FUU202:FUU203 FUU247:FUU249 FUX23:FUX31 GEP96:GEP97 GEQ18:GEQ62 GEQ64:GEQ65 GEQ112:GEQ113 GEQ195:GEQ196 GEQ202:GEQ203 GEQ247:GEQ249 GET23:GET31 GOL96:GOL97 GOM18:GOM62 GOM64:GOM65 GOM112:GOM113 GOM195:GOM196 GOM202:GOM203 GOM247:GOM249 GOP23:GOP31 GYH96:GYH97 GYI18:GYI62 GYI64:GYI65 GYI112:GYI113 GYI195:GYI196 GYI202:GYI203 GYI247:GYI249 GYL23:GYL31 HID96:HID97 HIE18:HIE62 HIE64:HIE65 HIE112:HIE113 HIE195:HIE196 HIE202:HIE203 HIE247:HIE249 HIH23:HIH31 HRZ96:HRZ97 HSA18:HSA62 HSA64:HSA65 HSA112:HSA113 HSA195:HSA196 HSA202:HSA203 HSA247:HSA249 HSD23:HSD31 IBV96:IBV97 IBW18:IBW62 IBW64:IBW65 IBW112:IBW113 IBW195:IBW196 IBW202:IBW203 IBW247:IBW249 IBZ23:IBZ31 ILR96:ILR97 ILS18:ILS62 ILS64:ILS65 ILS112:ILS113 ILS195:ILS196 ILS202:ILS203 ILS247:ILS249 ILV23:ILV31 IVN96:IVN97 IVO18:IVO62 IVO64:IVO65 IVO112:IVO113 IVO195:IVO196 IVO202:IVO203 IVO247:IVO249 IVR23:IVR31 JFJ96:JFJ97 JFK18:JFK62 JFK64:JFK65 JFK112:JFK113 JFK195:JFK196 JFK202:JFK203 JFK247:JFK249 JFN23:JFN31 JPF96:JPF97 JPG18:JPG62 JPG64:JPG65 JPG112:JPG113 JPG195:JPG196 JPG202:JPG203 JPG247:JPG249 JPJ23:JPJ31 JZB96:JZB97 JZC18:JZC62 JZC64:JZC65 JZC112:JZC113 JZC195:JZC196 JZC202:JZC203 JZC247:JZC249 JZF23:JZF31 KIX96:KIX97 KIY18:KIY62 KIY64:KIY65 KIY112:KIY113 KIY195:KIY196 KIY202:KIY203 KIY247:KIY249 KJB23:KJB31 KST96:KST97 KSU18:KSU62 KSU64:KSU65 KSU112:KSU113 KSU195:KSU196 KSU202:KSU203 KSU247:KSU249 KSX23:KSX31 LCP96:LCP97 LCQ18:LCQ62 LCQ64:LCQ65 LCQ112:LCQ113 LCQ195:LCQ196 LCQ202:LCQ203 LCQ247:LCQ249 LCT23:LCT31 LML96:LML97 LMM18:LMM62 LMM64:LMM65 LMM112:LMM113 LMM195:LMM196 LMM202:LMM203 LMM247:LMM249 LMP23:LMP31 LWH96:LWH97 LWI18:LWI62 LWI64:LWI65 LWI112:LWI113 LWI195:LWI196 LWI202:LWI203 LWI247:LWI249 LWL23:LWL31 MGD96:MGD97 MGE18:MGE62 MGE64:MGE65 MGE112:MGE113 MGE195:MGE196 MGE202:MGE203 MGE247:MGE249 MGH23:MGH31 MPZ96:MPZ97 MQA18:MQA62 MQA64:MQA65 MQA112:MQA113 MQA195:MQA196 MQA202:MQA203 MQA247:MQA249 MQD23:MQD31 MZV96:MZV97 MZW18:MZW62 MZW64:MZW65 MZW112:MZW113 MZW195:MZW196 MZW202:MZW203 MZW247:MZW249 MZZ23:MZZ31 NJR96:NJR97 NJS18:NJS62 NJS64:NJS65 NJS112:NJS113 NJS195:NJS196 NJS202:NJS203 NJS247:NJS249 NJV23:NJV31 NTN96:NTN97 NTO18:NTO62 NTO64:NTO65 NTO112:NTO113 NTO195:NTO196 NTO202:NTO203 NTO247:NTO249 NTR23:NTR31 ODJ96:ODJ97 ODK18:ODK62 ODK64:ODK65 ODK112:ODK113 ODK195:ODK196 ODK202:ODK203 ODK247:ODK249 ODN23:ODN31 ONF96:ONF97 ONG18:ONG62 ONG64:ONG65 ONG112:ONG113 ONG195:ONG196 ONG202:ONG203 ONG247:ONG249 ONJ23:ONJ31 OXB96:OXB97 OXC18:OXC62 OXC64:OXC65 OXC112:OXC113 OXC195:OXC196 OXC202:OXC203 OXC247:OXC249 OXF23:OXF31 PGX96:PGX97 PGY18:PGY62 PGY64:PGY65 PGY112:PGY113 PGY195:PGY196 PGY202:PGY203 PGY247:PGY249 PHB23:PHB31 PQT96:PQT97 PQU18:PQU62 PQU64:PQU65 PQU112:PQU113 PQU195:PQU196 PQU202:PQU203 PQU247:PQU249 PQX23:PQX31 QAP96:QAP97 QAQ18:QAQ62 QAQ64:QAQ65 QAQ112:QAQ113 QAQ195:QAQ196 QAQ202:QAQ203 QAQ247:QAQ249 QAT23:QAT31 QKL96:QKL97 QKM18:QKM62 QKM64:QKM65 QKM112:QKM113 QKM195:QKM196 QKM202:QKM203 QKM247:QKM249 QKP23:QKP31 QUH96:QUH97 QUI18:QUI62 QUI64:QUI65 QUI112:QUI113 QUI195:QUI196 QUI202:QUI203 QUI247:QUI249 QUL23:QUL31 RED96:RED97 REE18:REE62 REE64:REE65 REE112:REE113 REE195:REE196 REE202:REE203 REE247:REE249 REH23:REH31 RNZ96:RNZ97 ROA18:ROA62 ROA64:ROA65 ROA112:ROA113 ROA195:ROA196 ROA202:ROA203 ROA247:ROA249 ROD23:ROD31 RXV96:RXV97 RXW18:RXW62 RXW64:RXW65 RXW112:RXW113 RXW195:RXW196 RXW202:RXW203 RXW247:RXW249 RXZ23:RXZ31 SHR96:SHR97 SHS18:SHS62 SHS64:SHS65 SHS112:SHS113 SHS195:SHS196 SHS202:SHS203 SHS247:SHS249 SHV23:SHV31 SRN96:SRN97 SRO18:SRO62 SRO64:SRO65 SRO112:SRO113 SRO195:SRO196 SRO202:SRO203 SRO247:SRO249 SRR23:SRR31 TBJ96:TBJ97 TBK18:TBK62 TBK64:TBK65 TBK112:TBK113 TBK195:TBK196 TBK202:TBK203 TBK247:TBK249 TBN23:TBN31 TLF96:TLF97 TLG18:TLG62 TLG64:TLG65 TLG112:TLG113 TLG195:TLG196 TLG202:TLG203 TLG247:TLG249 TLJ23:TLJ31 TVB96:TVB97 TVC18:TVC62 TVC64:TVC65 TVC112:TVC113 TVC195:TVC196 TVC202:TVC203 TVC247:TVC249 TVF23:TVF31 UEX96:UEX97 UEY18:UEY62 UEY64:UEY65 UEY112:UEY113 UEY195:UEY196 UEY202:UEY203 UEY247:UEY249 UFB23:UFB31 UOT96:UOT97 UOU18:UOU62 UOU64:UOU65 UOU112:UOU113 UOU195:UOU196 UOU202:UOU203 UOU247:UOU249 UOX23:UOX31 UYP96:UYP97 UYQ18:UYQ62 UYQ64:UYQ65 UYQ112:UYQ113 UYQ195:UYQ196 UYQ202:UYQ203 UYQ247:UYQ249 UYT23:UYT31 VIL96:VIL97 VIM18:VIM62 VIM64:VIM65 VIM112:VIM113 VIM195:VIM196 VIM202:VIM203 VIM247:VIM249 VIP23:VIP31 VSH96:VSH97 VSI18:VSI62 VSI64:VSI65 VSI112:VSI113 VSI195:VSI196 VSI202:VSI203 VSI247:VSI249 VSL23:VSL31 WCD96:WCD97 WCE18:WCE62 WCE64:WCE65 WCE112:WCE113 WCE195:WCE196 WCE202:WCE203 WCE247:WCE249 WCH23:WCH31 WLZ96:WLZ97 WMA18:WMA62 WMA64:WMA65 WMA112:WMA113 WMA195:WMA196 WMA202:WMA203 WMA247:WMA249 WMD23:WMD31 WVV96:WVV97 WVW18:WVW62 WVW64:WVW65 WVW112:WVW113 WVW195:WVW196 WVW202:WVW203 WVW247:WVW249 WVZ23:WVZ31 O102:P108 O160:P161 O6:P11 JL18:JM42 TH18:TI42 ADD18:ADE42 AMZ18:ANA42 AWV18:AWW42 BGR18:BGS42 BQN18:BQO42 CAJ18:CAK42 CKF18:CKG42 CUB18:CUC42 DDX18:DDY42 DNT18:DNU42 DXP18:DXQ42 EHL18:EHM42 ERH18:ERI42 FBD18:FBE42 FKZ18:FLA42 FUV18:FUW42 GER18:GES42 GON18:GOO42 GYJ18:GYK42 HIF18:HIG42 HSB18:HSC42 IBX18:IBY42 ILT18:ILU42 IVP18:IVQ42 JFL18:JFM42 JPH18:JPI42 JZD18:JZE42 KIZ18:KJA42 KSV18:KSW42 LCR18:LCS42 LMN18:LMO42 LWJ18:LWK42 MGF18:MGG42 MQB18:MQC42 MZX18:MZY42 NJT18:NJU42 NTP18:NTQ42 ODL18:ODM42 ONH18:ONI42 OXD18:OXE42 PGZ18:PHA42 PQV18:PQW42 QAR18:QAS42 QKN18:QKO42 QUJ18:QUK42 REF18:REG42 ROB18:ROC42 RXX18:RXY42 SHT18:SHU42 SRP18:SRQ42 TBL18:TBM42 TLH18:TLI42 TVD18:TVE42 UEZ18:UFA42 UOV18:UOW42 UYR18:UYS42 VIN18:VIO42 VSJ18:VSK42 WCF18:WCG42 WMB18:WMC42 WVX18:WVY42 O39:Q40 TH46:TJ54 AWV46:AWX54 CAJ46:CAL54 DDX46:DDZ54 EHL46:EHN54 FKZ46:FLB54 GON46:GOP54 HSB46:HSD54 IVP46:IVR54 JZD46:JZF54 LCR46:LCT54 MGF46:MGH54 NJT46:NJV54 ONH46:ONJ54 PQV46:PQX54 QUJ46:QUL54 RXX46:RXZ54 TBL46:TBN54 UEZ46:UFB54 VIN46:VIP54 WMB46:WMD54 JL46:JN54 AMZ46:ANB54 BQN46:BQP54 CUB46:CUD54 DXP46:DXR54 FBD46:FBF54 GER46:GET54 HIF46:HIH54 ILT46:ILV54 JPH46:JPJ54 KSV46:KSX54 LWJ46:LWL54 MZX46:MZZ54 ODL46:ODN54 PGZ46:PHB54 QKN46:QKP54 ROB46:ROD54 SRP46:SRR54 TVD46:TVF54 UYR46:UYT54 WCF46:WCH54 P46:R54 ADD46:ADF54 BGR46:BGT54 CKF46:CKH54 DNT46:DNV54 ERH46:ERJ54 FUV46:FUX54 GYJ46:GYL54 IBX46:IBZ54 JFL46:JFN54 KIZ46:KJB54 LMN46:LMP54 MQB46:MQD54 NTP46:NTR54 OXD46:OXF54 QAR46:QAT54 REF46:REH54 SHT46:SHV54 TLH46:TLJ54 UOV46:UOX54 VSJ46:VSL54 WVX46:WVZ54">
      <formula1>"通报,公示,制裁,通报和公示,通报和制裁,公示和制裁,前三项全选 "</formula1>
    </dataValidation>
    <dataValidation type="list" allowBlank="1" showInputMessage="1" showErrorMessage="1" sqref="R18 R20 R32 JN77 TJ77 ADF77 ANB77 AWX77 BGT77 BQP77 CAL77 CKH77 CUD77 DDZ77 DNV77 DXR77 EHN77 ERJ77 FBF77 FLB77 FUX77 GET77 GOP77 GYL77 HIH77 HSD77 IBZ77 ILV77 IVR77 JFN77 JPJ77 JZF77 KJB77 KSX77 LCT77 LMP77 LWL77 MGH77 MQD77 MZZ77 NJV77 NTR77 ODN77 ONJ77 OXF77 PHB77 PQX77 QAT77 QKP77 QUL77 REH77 ROD77 RXZ77 SHV77 SRR77 TBN77 TLJ77 TVF77 UFB77 UOX77 UYT77 VIP77 VSL77 WCH77 WMD77 WVZ77 JN80 TJ80 ADF80 ANB80 AWX80 BGT80 BQP80 CAL80 CKH80 CUD80 DDZ80 DNV80 DXR80 EHN80 ERJ80 FBF80 FLB80 FUX80 GET80 GOP80 GYL80 HIH80 HSD80 IBZ80 ILV80 IVR80 JFN80 JPJ80 JZF80 KJB80 KSX80 LCT80 LMP80 LWL80 MGH80 MQD80 MZZ80 NJV80 NTR80 ODN80 ONJ80 OXF80 PHB80 PQX80 QAT80 QKP80 QUL80 REH80 ROD80 RXZ80 SHV80 SRR80 TBN80 TLJ80 TVF80 UFB80 UOX80 UYT80 VIP80 VSL80 WCH80 WMD80 WVZ80 R122 R126 JN172 TJ172 ADF172 ANB172 AWX172 BGT172 BQP172 CAL172 CKH172 CUD172 DDZ172 DNV172 DXR172 EHN172 ERJ172 FBF172 FLB172 FUX172 GET172 GOP172 GYL172 HIH172 HSD172 IBZ172 ILV172 IVR172 JFN172 JPJ172 JZF172 KJB172 KSX172 LCT172 LMP172 LWL172 MGH172 MQD172 MZZ172 NJV172 NTR172 ODN172 ONJ172 OXF172 PHB172 PQX172 QAT172 QKP172 QUL172 REH172 ROD172 RXZ172 SHV172 SRR172 TBN172 TLJ172 TVF172 UFB172 UOX172 UYT172 VIP172 VSL172 WCH172 WMD172 WVZ172 JN175 TJ175 ADF175 ANB175 AWX175 BGT175 BQP175 CAL175 CKH175 CUD175 DDZ175 DNV175 DXR175 EHN175 ERJ175 FBF175 FLB175 FUX175 GET175 GOP175 GYL175 HIH175 HSD175 IBZ175 ILV175 IVR175 JFN175 JPJ175 JZF175 KJB175 KSX175 LCT175 LMP175 LWL175 MGH175 MQD175 MZZ175 NJV175 NTR175 ODN175 ONJ175 OXF175 PHB175 PQX175 QAT175 QKP175 QUL175 REH175 ROD175 RXZ175 SHV175 SRR175 TBN175 TLJ175 TVF175 UFB175 UOX175 UYT175 VIP175 VSL175 WCH175 WMD175 WVZ175 JN209 TJ209 ADF209 ANB209 AWX209 BGT209 BQP209 CAL209 CKH209 CUD209 DDZ209 DNV209 DXR209 EHN209 ERJ209 FBF209 FLB209 FUX209 GET209 GOP209 GYL209 HIH209 HSD209 IBZ209 ILV209 IVR209 JFN209 JPJ209 JZF209 KJB209 KSX209 LCT209 LMP209 LWL209 MGH209 MQD209 MZZ209 NJV209 NTR209 ODN209 ONJ209 OXF209 PHB209 PQX209 QAT209 QKP209 QUL209 REH209 ROD209 RXZ209 SHV209 SRR209 TBN209 TLJ209 TVF209 UFB209 UOX209 UYT209 VIP209 VSL209 WCH209 WMD209 WVZ209 R3:R4 R6:R11 R39:R40 R43:R45 R55:R72 R77:R113 R119:R120 R150:R168 R172:R175 R177:R189 R193:R203 R205:R209 R247:R249 JK3:JK4 JM96:JM97 JN18:JN22 JN32:JN45 JN55:JN65 JN112:JN113 JN195:JN196 JN202:JN203 JN247:JN249 TG3:TG4 TI96:TI97 TJ18:TJ22 TJ32:TJ45 TJ55:TJ65 TJ112:TJ113 TJ195:TJ196 TJ202:TJ203 TJ247:TJ249 ADC3:ADC4 ADE96:ADE97 ADF18:ADF22 ADF32:ADF45 ADF55:ADF65 ADF112:ADF113 ADF195:ADF196 ADF202:ADF203 ADF247:ADF249 AMY3:AMY4 ANA96:ANA97 ANB18:ANB22 ANB32:ANB45 ANB55:ANB65 ANB112:ANB113 ANB195:ANB196 ANB202:ANB203 ANB247:ANB249 AWU3:AWU4 AWW96:AWW97 AWX18:AWX22 AWX32:AWX45 AWX55:AWX65 AWX112:AWX113 AWX195:AWX196 AWX202:AWX203 AWX247:AWX249 BGQ3:BGQ4 BGS96:BGS97 BGT18:BGT22 BGT32:BGT45 BGT55:BGT65 BGT112:BGT113 BGT195:BGT196 BGT202:BGT203 BGT247:BGT249 BQM3:BQM4 BQO96:BQO97 BQP18:BQP22 BQP32:BQP45 BQP55:BQP65 BQP112:BQP113 BQP195:BQP196 BQP202:BQP203 BQP247:BQP249 CAI3:CAI4 CAK96:CAK97 CAL18:CAL22 CAL32:CAL45 CAL55:CAL65 CAL112:CAL113 CAL195:CAL196 CAL202:CAL203 CAL247:CAL249 CKE3:CKE4 CKG96:CKG97 CKH18:CKH22 CKH32:CKH45 CKH55:CKH65 CKH112:CKH113 CKH195:CKH196 CKH202:CKH203 CKH247:CKH249 CUA3:CUA4 CUC96:CUC97 CUD18:CUD22 CUD32:CUD45 CUD55:CUD65 CUD112:CUD113 CUD195:CUD196 CUD202:CUD203 CUD247:CUD249 DDW3:DDW4 DDY96:DDY97 DDZ18:DDZ22 DDZ32:DDZ45 DDZ55:DDZ65 DDZ112:DDZ113 DDZ195:DDZ196 DDZ202:DDZ203 DDZ247:DDZ249 DNS3:DNS4 DNU96:DNU97 DNV18:DNV22 DNV32:DNV45 DNV55:DNV65 DNV112:DNV113 DNV195:DNV196 DNV202:DNV203 DNV247:DNV249 DXO3:DXO4 DXQ96:DXQ97 DXR18:DXR22 DXR32:DXR45 DXR55:DXR65 DXR112:DXR113 DXR195:DXR196 DXR202:DXR203 DXR247:DXR249 EHK3:EHK4 EHM96:EHM97 EHN18:EHN22 EHN32:EHN45 EHN55:EHN65 EHN112:EHN113 EHN195:EHN196 EHN202:EHN203 EHN247:EHN249 ERG3:ERG4 ERI96:ERI97 ERJ18:ERJ22 ERJ32:ERJ45 ERJ55:ERJ65 ERJ112:ERJ113 ERJ195:ERJ196 ERJ202:ERJ203 ERJ247:ERJ249 FBC3:FBC4 FBE96:FBE97 FBF18:FBF22 FBF32:FBF45 FBF55:FBF65 FBF112:FBF113 FBF195:FBF196 FBF202:FBF203 FBF247:FBF249 FKY3:FKY4 FLA96:FLA97 FLB18:FLB22 FLB32:FLB45 FLB55:FLB65 FLB112:FLB113 FLB195:FLB196 FLB202:FLB203 FLB247:FLB249 FUU3:FUU4 FUW96:FUW97 FUX18:FUX22 FUX32:FUX45 FUX55:FUX65 FUX112:FUX113 FUX195:FUX196 FUX202:FUX203 FUX247:FUX249 GEQ3:GEQ4 GES96:GES97 GET18:GET22 GET32:GET45 GET55:GET65 GET112:GET113 GET195:GET196 GET202:GET203 GET247:GET249 GOM3:GOM4 GOO96:GOO97 GOP18:GOP22 GOP32:GOP45 GOP55:GOP65 GOP112:GOP113 GOP195:GOP196 GOP202:GOP203 GOP247:GOP249 GYI3:GYI4 GYK96:GYK97 GYL18:GYL22 GYL32:GYL45 GYL55:GYL65 GYL112:GYL113 GYL195:GYL196 GYL202:GYL203 GYL247:GYL249 HIE3:HIE4 HIG96:HIG97 HIH18:HIH22 HIH32:HIH45 HIH55:HIH65 HIH112:HIH113 HIH195:HIH196 HIH202:HIH203 HIH247:HIH249 HSA3:HSA4 HSC96:HSC97 HSD18:HSD22 HSD32:HSD45 HSD55:HSD65 HSD112:HSD113 HSD195:HSD196 HSD202:HSD203 HSD247:HSD249 IBW3:IBW4 IBY96:IBY97 IBZ18:IBZ22 IBZ32:IBZ45 IBZ55:IBZ65 IBZ112:IBZ113 IBZ195:IBZ196 IBZ202:IBZ203 IBZ247:IBZ249 ILS3:ILS4 ILU96:ILU97 ILV18:ILV22 ILV32:ILV45 ILV55:ILV65 ILV112:ILV113 ILV195:ILV196 ILV202:ILV203 ILV247:ILV249 IVO3:IVO4 IVQ96:IVQ97 IVR18:IVR22 IVR32:IVR45 IVR55:IVR65 IVR112:IVR113 IVR195:IVR196 IVR202:IVR203 IVR247:IVR249 JFK3:JFK4 JFM96:JFM97 JFN18:JFN22 JFN32:JFN45 JFN55:JFN65 JFN112:JFN113 JFN195:JFN196 JFN202:JFN203 JFN247:JFN249 JPG3:JPG4 JPI96:JPI97 JPJ18:JPJ22 JPJ32:JPJ45 JPJ55:JPJ65 JPJ112:JPJ113 JPJ195:JPJ196 JPJ202:JPJ203 JPJ247:JPJ249 JZC3:JZC4 JZE96:JZE97 JZF18:JZF22 JZF32:JZF45 JZF55:JZF65 JZF112:JZF113 JZF195:JZF196 JZF202:JZF203 JZF247:JZF249 KIY3:KIY4 KJA96:KJA97 KJB18:KJB22 KJB32:KJB45 KJB55:KJB65 KJB112:KJB113 KJB195:KJB196 KJB202:KJB203 KJB247:KJB249 KSU3:KSU4 KSW96:KSW97 KSX18:KSX22 KSX32:KSX45 KSX55:KSX65 KSX112:KSX113 KSX195:KSX196 KSX202:KSX203 KSX247:KSX249 LCQ3:LCQ4 LCS96:LCS97 LCT18:LCT22 LCT32:LCT45 LCT55:LCT65 LCT112:LCT113 LCT195:LCT196 LCT202:LCT203 LCT247:LCT249 LMM3:LMM4 LMO96:LMO97 LMP18:LMP22 LMP32:LMP45 LMP55:LMP65 LMP112:LMP113 LMP195:LMP196 LMP202:LMP203 LMP247:LMP249 LWI3:LWI4 LWK96:LWK97 LWL18:LWL22 LWL32:LWL45 LWL55:LWL65 LWL112:LWL113 LWL195:LWL196 LWL202:LWL203 LWL247:LWL249 MGE3:MGE4 MGG96:MGG97 MGH18:MGH22 MGH32:MGH45 MGH55:MGH65 MGH112:MGH113 MGH195:MGH196 MGH202:MGH203 MGH247:MGH249 MQA3:MQA4 MQC96:MQC97 MQD18:MQD22 MQD32:MQD45 MQD55:MQD65 MQD112:MQD113 MQD195:MQD196 MQD202:MQD203 MQD247:MQD249 MZW3:MZW4 MZY96:MZY97 MZZ18:MZZ22 MZZ32:MZZ45 MZZ55:MZZ65 MZZ112:MZZ113 MZZ195:MZZ196 MZZ202:MZZ203 MZZ247:MZZ249 NJS3:NJS4 NJU96:NJU97 NJV18:NJV22 NJV32:NJV45 NJV55:NJV65 NJV112:NJV113 NJV195:NJV196 NJV202:NJV203 NJV247:NJV249 NTO3:NTO4 NTQ96:NTQ97 NTR18:NTR22 NTR32:NTR45 NTR55:NTR65 NTR112:NTR113 NTR195:NTR196 NTR202:NTR203 NTR247:NTR249 ODK3:ODK4 ODM96:ODM97 ODN18:ODN22 ODN32:ODN45 ODN55:ODN65 ODN112:ODN113 ODN195:ODN196 ODN202:ODN203 ODN247:ODN249 ONG3:ONG4 ONI96:ONI97 ONJ18:ONJ22 ONJ32:ONJ45 ONJ55:ONJ65 ONJ112:ONJ113 ONJ195:ONJ196 ONJ202:ONJ203 ONJ247:ONJ249 OXC3:OXC4 OXE96:OXE97 OXF18:OXF22 OXF32:OXF45 OXF55:OXF65 OXF112:OXF113 OXF195:OXF196 OXF202:OXF203 OXF247:OXF249 PGY3:PGY4 PHA96:PHA97 PHB18:PHB22 PHB32:PHB45 PHB55:PHB65 PHB112:PHB113 PHB195:PHB196 PHB202:PHB203 PHB247:PHB249 PQU3:PQU4 PQW96:PQW97 PQX18:PQX22 PQX32:PQX45 PQX55:PQX65 PQX112:PQX113 PQX195:PQX196 PQX202:PQX203 PQX247:PQX249 QAQ3:QAQ4 QAS96:QAS97 QAT18:QAT22 QAT32:QAT45 QAT55:QAT65 QAT112:QAT113 QAT195:QAT196 QAT202:QAT203 QAT247:QAT249 QKM3:QKM4 QKO96:QKO97 QKP18:QKP22 QKP32:QKP45 QKP55:QKP65 QKP112:QKP113 QKP195:QKP196 QKP202:QKP203 QKP247:QKP249 QUI3:QUI4 QUK96:QUK97 QUL18:QUL22 QUL32:QUL45 QUL55:QUL65 QUL112:QUL113 QUL195:QUL196 QUL202:QUL203 QUL247:QUL249 REE3:REE4 REG96:REG97 REH18:REH22 REH32:REH45 REH55:REH65 REH112:REH113 REH195:REH196 REH202:REH203 REH247:REH249 ROA3:ROA4 ROC96:ROC97 ROD18:ROD22 ROD32:ROD45 ROD55:ROD65 ROD112:ROD113 ROD195:ROD196 ROD202:ROD203 ROD247:ROD249 RXW3:RXW4 RXY96:RXY97 RXZ18:RXZ22 RXZ32:RXZ45 RXZ55:RXZ65 RXZ112:RXZ113 RXZ195:RXZ196 RXZ202:RXZ203 RXZ247:RXZ249 SHS3:SHS4 SHU96:SHU97 SHV18:SHV22 SHV32:SHV45 SHV55:SHV65 SHV112:SHV113 SHV195:SHV196 SHV202:SHV203 SHV247:SHV249 SRO3:SRO4 SRQ96:SRQ97 SRR18:SRR22 SRR32:SRR45 SRR55:SRR65 SRR112:SRR113 SRR195:SRR196 SRR202:SRR203 SRR247:SRR249 TBK3:TBK4 TBM96:TBM97 TBN18:TBN22 TBN32:TBN45 TBN55:TBN65 TBN112:TBN113 TBN195:TBN196 TBN202:TBN203 TBN247:TBN249 TLG3:TLG4 TLI96:TLI97 TLJ18:TLJ22 TLJ32:TLJ45 TLJ55:TLJ65 TLJ112:TLJ113 TLJ195:TLJ196 TLJ202:TLJ203 TLJ247:TLJ249 TVC3:TVC4 TVE96:TVE97 TVF18:TVF22 TVF32:TVF45 TVF55:TVF65 TVF112:TVF113 TVF195:TVF196 TVF202:TVF203 TVF247:TVF249 UEY3:UEY4 UFA96:UFA97 UFB18:UFB22 UFB32:UFB45 UFB55:UFB65 UFB112:UFB113 UFB195:UFB196 UFB202:UFB203 UFB247:UFB249 UOU3:UOU4 UOW96:UOW97 UOX18:UOX22 UOX32:UOX45 UOX55:UOX65 UOX112:UOX113 UOX195:UOX196 UOX202:UOX203 UOX247:UOX249 UYQ3:UYQ4 UYS96:UYS97 UYT18:UYT22 UYT32:UYT45 UYT55:UYT65 UYT112:UYT113 UYT195:UYT196 UYT202:UYT203 UYT247:UYT249 VIM3:VIM4 VIO96:VIO97 VIP18:VIP22 VIP32:VIP45 VIP55:VIP65 VIP112:VIP113 VIP195:VIP196 VIP202:VIP203 VIP247:VIP249 VSI3:VSI4 VSK96:VSK97 VSL18:VSL22 VSL32:VSL45 VSL55:VSL65 VSL112:VSL113 VSL195:VSL196 VSL202:VSL203 VSL247:VSL249 WCE3:WCE4 WCG96:WCG97 WCH18:WCH22 WCH32:WCH45 WCH55:WCH65 WCH112:WCH113 WCH195:WCH196 WCH202:WCH203 WCH247:WCH249 WMA3:WMA4 WMC96:WMC97 WMD18:WMD22 WMD32:WMD45 WMD55:WMD65 WMD112:WMD113 WMD195:WMD196 WMD202:WMD203 WMD247:WMD249 WVW3:WVW4 WVY96:WVY97 WVZ18:WVZ22 WVZ32:WVZ45 WVZ55:WVZ65 WVZ112:WVZ113 WVZ195:WVZ196 WVZ202:WVZ203 WVZ247:WVZ249">
      <formula1>"被申报人,担保人,关联人,被申报人及担保人,被申报人及关联人,前三项全选"</formula1>
    </dataValidation>
    <dataValidation type="list" allowBlank="1" showInputMessage="1" showErrorMessage="1" sqref="P64:Q64 JL64:JM64 TH64:TI64 ADD64:ADE64 AMZ64:ANA64 AWV64:AWW64 BGR64:BGS64 BQN64:BQO64 CAJ64:CAK64 CKF64:CKG64 CUB64:CUC64 DDX64:DDY64 DNT64:DNU64 DXP64:DXQ64 EHL64:EHM64 ERH64:ERI64 FBD64:FBE64 FKZ64:FLA64 FUV64:FUW64 GER64:GES64 GON64:GOO64 GYJ64:GYK64 HIF64:HIG64 HSB64:HSC64 IBX64:IBY64 ILT64:ILU64 IVP64:IVQ64 JFL64:JFM64 JPH64:JPI64 JZD64:JZE64 KIZ64:KJA64 KSV64:KSW64 LCR64:LCS64 LMN64:LMO64 LWJ64:LWK64 MGF64:MGG64 MQB64:MQC64 MZX64:MZY64 NJT64:NJU64 NTP64:NTQ64 ODL64:ODM64 ONH64:ONI64 OXD64:OXE64 PGZ64:PHA64 PQV64:PQW64 QAR64:QAS64 QKN64:QKO64 QUJ64:QUK64 REF64:REG64 ROB64:ROC64 RXX64:RXY64 SHT64:SHU64 SRP64:SRQ64 TBL64:TBM64 TLH64:TLI64 TVD64:TVE64 UEZ64:UFA64 UOV64:UOW64 UYR64:UYS64 VIN64:VIO64 VSJ64:VSK64 WCF64:WCG64 WMB64:WMC64 WVX64:WVY64 JL77:JM77 TH77:TI77 ADD77:ADE77 AMZ77:ANA77 AWV77:AWW77 BGR77:BGS77 BQN77:BQO77 CAJ77:CAK77 CKF77:CKG77 CUB77:CUC77 DDX77:DDY77 DNT77:DNU77 DXP77:DXQ77 EHL77:EHM77 ERH77:ERI77 FBD77:FBE77 FKZ77:FLA77 FUV77:FUW77 GER77:GES77 GON77:GOO77 GYJ77:GYK77 HIF77:HIG77 HSB77:HSC77 IBX77:IBY77 ILT77:ILU77 IVP77:IVQ77 JFL77:JFM77 JPH77:JPI77 JZD77:JZE77 KIZ77:KJA77 KSV77:KSW77 LCR77:LCS77 LMN77:LMO77 LWJ77:LWK77 MGF77:MGG77 MQB77:MQC77 MZX77:MZY77 NJT77:NJU77 NTP77:NTQ77 ODL77:ODM77 ONH77:ONI77 OXD77:OXE77 PGZ77:PHA77 PQV77:PQW77 QAR77:QAS77 QKN77:QKO77 QUJ77:QUK77 REF77:REG77 ROB77:ROC77 RXX77:RXY77 SHT77:SHU77 SRP77:SRQ77 TBL77:TBM77 TLH77:TLI77 TVD77:TVE77 UEZ77:UFA77 UOV77:UOW77 UYR77:UYS77 VIN77:VIO77 VSJ77:VSK77 WCF77:WCG77 WMB77:WMC77 WVX77:WVY77 JL80:JM80 TH80:TI80 ADD80:ADE80 AMZ80:ANA80 AWV80:AWW80 BGR80:BGS80 BQN80:BQO80 CAJ80:CAK80 CKF80:CKG80 CUB80:CUC80 DDX80:DDY80 DNT80:DNU80 DXP80:DXQ80 EHL80:EHM80 ERH80:ERI80 FBD80:FBE80 FKZ80:FLA80 FUV80:FUW80 GER80:GES80 GON80:GOO80 GYJ80:GYK80 HIF80:HIG80 HSB80:HSC80 IBX80:IBY80 ILT80:ILU80 IVP80:IVQ80 JFL80:JFM80 JPH80:JPI80 JZD80:JZE80 KIZ80:KJA80 KSV80:KSW80 LCR80:LCS80 LMN80:LMO80 LWJ80:LWK80 MGF80:MGG80 MQB80:MQC80 MZX80:MZY80 NJT80:NJU80 NTP80:NTQ80 ODL80:ODM80 ONH80:ONI80 OXD80:OXE80 PGZ80:PHA80 PQV80:PQW80 QAR80:QAS80 QKN80:QKO80 QUJ80:QUK80 REF80:REG80 ROB80:ROC80 RXX80:RXY80 SHT80:SHU80 SRP80:SRQ80 TBL80:TBM80 TLH80:TLI80 TVD80:TVE80 UEZ80:UFA80 UOV80:UOW80 UYR80:UYS80 VIN80:VIO80 VSJ80:VSK80 WCF80:WCG80 WMB80:WMC80 WVX80:WVY80 Q82 P119:Q119 Q120 JL172:JM172 TH172:TI172 ADD172:ADE172 AMZ172:ANA172 AWV172:AWW172 BGR172:BGS172 BQN172:BQO172 CAJ172:CAK172 CKF172:CKG172 CUB172:CUC172 DDX172:DDY172 DNT172:DNU172 DXP172:DXQ172 EHL172:EHM172 ERH172:ERI172 FBD172:FBE172 FKZ172:FLA172 FUV172:FUW172 GER172:GES172 GON172:GOO172 GYJ172:GYK172 HIF172:HIG172 HSB172:HSC172 IBX172:IBY172 ILT172:ILU172 IVP172:IVQ172 JFL172:JFM172 JPH172:JPI172 JZD172:JZE172 KIZ172:KJA172 KSV172:KSW172 LCR172:LCS172 LMN172:LMO172 LWJ172:LWK172 MGF172:MGG172 MQB172:MQC172 MZX172:MZY172 NJT172:NJU172 NTP172:NTQ172 ODL172:ODM172 ONH172:ONI172 OXD172:OXE172 PGZ172:PHA172 PQV172:PQW172 QAR172:QAS172 QKN172:QKO172 QUJ172:QUK172 REF172:REG172 ROB172:ROC172 RXX172:RXY172 SHT172:SHU172 SRP172:SRQ172 TBL172:TBM172 TLH172:TLI172 TVD172:TVE172 UEZ172:UFA172 UOV172:UOW172 UYR172:UYS172 VIN172:VIO172 VSJ172:VSK172 WCF172:WCG172 WMB172:WMC172 WVX172:WVY172 JL175:JM175 TH175:TI175 ADD175:ADE175 AMZ175:ANA175 AWV175:AWW175 BGR175:BGS175 BQN175:BQO175 CAJ175:CAK175 CKF175:CKG175 CUB175:CUC175 DDX175:DDY175 DNT175:DNU175 DXP175:DXQ175 EHL175:EHM175 ERH175:ERI175 FBD175:FBE175 FKZ175:FLA175 FUV175:FUW175 GER175:GES175 GON175:GOO175 GYJ175:GYK175 HIF175:HIG175 HSB175:HSC175 IBX175:IBY175 ILT175:ILU175 IVP175:IVQ175 JFL175:JFM175 JPH175:JPI175 JZD175:JZE175 KIZ175:KJA175 KSV175:KSW175 LCR175:LCS175 LMN175:LMO175 LWJ175:LWK175 MGF175:MGG175 MQB175:MQC175 MZX175:MZY175 NJT175:NJU175 NTP175:NTQ175 ODL175:ODM175 ONH175:ONI175 OXD175:OXE175 PGZ175:PHA175 PQV175:PQW175 QAR175:QAS175 QKN175:QKO175 QUJ175:QUK175 REF175:REG175 ROB175:ROC175 RXX175:RXY175 SHT175:SHU175 SRP175:SRQ175 TBL175:TBM175 TLH175:TLI175 TVD175:TVE175 UEZ175:UFA175 UOV175:UOW175 UYR175:UYS175 VIN175:VIO175 VSJ175:VSK175 WCF175:WCG175 WMB175:WMC175 WVX175:WVY175 P176 P202 JL202 TH202 ADD202 AMZ202 AWV202 BGR202 BQN202 CAJ202 CKF202 CUB202 DDX202 DNT202 DXP202 EHL202 ERH202 FBD202 FKZ202 FUV202 GER202 GON202 GYJ202 HIF202 HSB202 IBX202 ILT202 IVP202 JFL202 JPH202 JZD202 KIZ202 KSV202 LCR202 LMN202 LWJ202 MGF202 MQB202 MZX202 NJT202 NTP202 ODL202 ONH202 OXD202 PGZ202 PQV202 QAR202 QKN202 QUJ202 REF202 ROB202 RXX202 SHT202 SRP202 TBL202 TLH202 TVD202 UEZ202 UOV202 UYR202 VIN202 VSJ202 WCF202 WMB202 WVX202 P209 JL209:JM209 TH209:TI209 ADD209:ADE209 AMZ209:ANA209 AWV209:AWW209 BGR209:BGS209 BQN209:BQO209 CAJ209:CAK209 CKF209:CKG209 CUB209:CUC209 DDX209:DDY209 DNT209:DNU209 DXP209:DXQ209 EHL209:EHM209 ERH209:ERI209 FBD209:FBE209 FKZ209:FLA209 FUV209:FUW209 GER209:GES209 GON209:GOO209 GYJ209:GYK209 HIF209:HIG209 HSB209:HSC209 IBX209:IBY209 ILT209:ILU209 IVP209:IVQ209 JFL209:JFM209 JPH209:JPI209 JZD209:JZE209 KIZ209:KJA209 KSV209:KSW209 LCR209:LCS209 LMN209:LMO209 LWJ209:LWK209 MGF209:MGG209 MQB209:MQC209 MZX209:MZY209 NJT209:NJU209 NTP209:NTQ209 ODL209:ODM209 ONH209:ONI209 OXD209:OXE209 PGZ209:PHA209 PQV209:PQW209 QAR209:QAS209 QKN209:QKO209 QUJ209:QUK209 REF209:REG209 ROB209:ROC209 RXX209:RXY209 SHT209:SHU209 SRP209:SRQ209 TBL209:TBM209 TLH209:TLI209 TVD209:TVE209 UEZ209:UFA209 UOV209:UOW209 UYR209:UYS209 VIN209:VIO209 VSJ209:VSK209 WCF209:WCG209 WMB209:WMC209 WVX209:WVY209 Q152:Q158 Q160:Q161 Q202:Q203 JM202:JM203 TI202:TI203 ADE202:ADE203 ANA202:ANA203 AWW202:AWW203 BGS202:BGS203 BQO202:BQO203 CAK202:CAK203 CKG202:CKG203 CUC202:CUC203 DDY202:DDY203 DNU202:DNU203 DXQ202:DXQ203 EHM202:EHM203 ERI202:ERI203 FBE202:FBE203 FLA202:FLA203 FUW202:FUW203 GES202:GES203 GOO202:GOO203 GYK202:GYK203 HIG202:HIG203 HSC202:HSC203 IBY202:IBY203 ILU202:ILU203 IVQ202:IVQ203 JFM202:JFM203 JPI202:JPI203 JZE202:JZE203 KJA202:KJA203 KSW202:KSW203 LCS202:LCS203 LMO202:LMO203 LWK202:LWK203 MGG202:MGG203 MQC202:MQC203 MZY202:MZY203 NJU202:NJU203 NTQ202:NTQ203 ODM202:ODM203 ONI202:ONI203 OXE202:OXE203 PHA202:PHA203 PQW202:PQW203 QAS202:QAS203 QKO202:QKO203 QUK202:QUK203 REG202:REG203 ROC202:ROC203 RXY202:RXY203 SHU202:SHU203 SRQ202:SRQ203 TBM202:TBM203 TLI202:TLI203 TVE202:TVE203 UFA202:UFA203 UOW202:UOW203 UYS202:UYS203 VIO202:VIO203 VSK202:VSK203 WCG202:WCG203 WMC202:WMC203 WVY202:WVY203 P67:Q69 P71:Q72 P77:Q81 P83:Q85 JL112:JM113 TH112:TI113 ADD112:ADE113 AMZ112:ANA113 AWV112:AWW113 BGR112:BGS113 BQN112:BQO113 CAJ112:CAK113 CKF112:CKG113 CUB112:CUC113 DDX112:DDY113 DNT112:DNU113 DXP112:DXQ113 EHL112:EHM113 ERH112:ERI113 FBD112:FBE113 FKZ112:FLA113 FUV112:FUW113 GER112:GES113 GON112:GOO113 GYJ112:GYK113 HIF112:HIG113 HSB112:HSC113 IBX112:IBY113 ILT112:ILU113 IVP112:IVQ113 JFL112:JFM113 JPH112:JPI113 JZD112:JZE113 KIZ112:KJA113 KSV112:KSW113 LCR112:LCS113 LMN112:LMO113 LWJ112:LWK113 MGF112:MGG113 MQB112:MQC113 MZX112:MZY113 NJT112:NJU113 NTP112:NTQ113 ODL112:ODM113 ONH112:ONI113 OXD112:OXE113 PGZ112:PHA113 PQV112:PQW113 QAR112:QAS113 QKN112:QKO113 QUJ112:QUK113 REF112:REG113 ROB112:ROC113 RXX112:RXY113 SHT112:SHU113 SRP112:SRQ113 TBL112:TBM113 TLH112:TLI113 TVD112:TVE113 UEZ112:UFA113 UOV112:UOW113 UYR112:UYS113 VIN112:VIO113 VSJ112:VSK113 WCF112:WCG113 WMB112:WMC113 WVX112:WVY113 P109:Q113 P55:Q62 JL55:JM62 TH55:TI62 ADD55:ADE62 AMZ55:ANA62 AWV55:AWW62 BGR55:BGS62 BQN55:BQO62 CAJ55:CAK62 CKF55:CKG62 CUB55:CUC62 DDX55:DDY62 DNT55:DNU62 DXP55:DXQ62 EHL55:EHM62 ERH55:ERI62 FBD55:FBE62 FKZ55:FLA62 FUV55:FUW62 GER55:GES62 GON55:GOO62 GYJ55:GYK62 HIF55:HIG62 HSB55:HSC62 IBX55:IBY62 ILT55:ILU62 IVP55:IVQ62 JFL55:JFM62 JPH55:JPI62 JZD55:JZE62 KIZ55:KJA62 KSV55:KSW62 LCR55:LCS62 LMN55:LMO62 LWJ55:LWK62 MGF55:MGG62 MQB55:MQC62 MZX55:MZY62 NJT55:NJU62 NTP55:NTQ62 ODL55:ODM62 ONH55:ONI62 OXD55:OXE62 PGZ55:PHA62 PQV55:PQW62 QAR55:QAS62 QKN55:QKO62 QUJ55:QUK62 REF55:REG62 ROB55:ROC62 RXX55:RXY62 SHT55:SHU62 SRP55:SRQ62 TBL55:TBM62 TLH55:TLI62 TVD55:TVE62 UEZ55:UFA62 UOV55:UOW62 UYR55:UYS62 VIN55:VIO62 VSJ55:VSK62 WCF55:WCG62 WMB55:WMC62 WVX55:WVY62 P43:Q45 JL43:JM45 TH43:TI45 ADD43:ADE45 AMZ43:ANA45 AWV43:AWW45 BGR43:BGS45 BQN43:BQO45 CAJ43:CAK45 CKF43:CKG45 CUB43:CUC45 DDX43:DDY45 DNT43:DNU45 DXP43:DXQ45 EHL43:EHM45 ERH43:ERI45 FBD43:FBE45 FKZ43:FLA45 FUV43:FUW45 GER43:GES45 GON43:GOO45 GYJ43:GYK45 HIF43:HIG45 HSB43:HSC45 IBX43:IBY45 ILT43:ILU45 IVP43:IVQ45 JFL43:JFM45 JPH43:JPI45 JZD43:JZE45 KIZ43:KJA45 KSV43:KSW45 LCR43:LCS45 LMN43:LMO45 LWJ43:LWK45 MGF43:MGG45 MQB43:MQC45 MZX43:MZY45 NJT43:NJU45 NTP43:NTQ45 ODL43:ODM45 ONH43:ONI45 OXD43:OXE45 PGZ43:PHA45 PQV43:PQW45 QAR43:QAS45 QKN43:QKO45 QUJ43:QUK45 REF43:REG45 ROB43:ROC45 RXX43:RXY45 SHT43:SHU45 SRP43:SRQ45 TBL43:TBM45 TLH43:TLI45 TVD43:TVE45 UEZ43:UFA45 UOV43:UOW45 UYR43:UYS45 VIN43:VIO45 VSJ43:VSK45 WCF43:WCG45 WMB43:WMC45 WVX43:WVY45 P177:Q189 P172:Q175 P162:Q168 P150:Q151 P247:Q249 JL247:JM249 TH247:TI249 ADD247:ADE249 AMZ247:ANA249 AWV247:AWW249 BGR247:BGS249 BQN247:BQO249 CAJ247:CAK249 CKF247:CKG249 CUB247:CUC249 DDX247:DDY249 DNT247:DNU249 DXP247:DXQ249 EHL247:EHM249 ERH247:ERI249 FBD247:FBE249 FKZ247:FLA249 FUV247:FUW249 GER247:GES249 GON247:GOO249 GYJ247:GYK249 HIF247:HIG249 HSB247:HSC249 IBX247:IBY249 ILT247:ILU249 IVP247:IVQ249 JFL247:JFM249 JPH247:JPI249 JZD247:JZE249 KIZ247:KJA249 KSV247:KSW249 LCR247:LCS249 LMN247:LMO249 LWJ247:LWK249 MGF247:MGG249 MQB247:MQC249 MZX247:MZY249 NJT247:NJU249 NTP247:NTQ249 ODL247:ODM249 ONH247:ONI249 OXD247:OXE249 PGZ247:PHA249 PQV247:PQW249 QAR247:QAS249 QKN247:QKO249 QUJ247:QUK249 REF247:REG249 ROB247:ROC249 RXX247:RXY249 SHT247:SHU249 SRP247:SRQ249 TBL247:TBM249 TLH247:TLI249 TVD247:TVE249 UEZ247:UFA249 UOV247:UOW249 UYR247:UYS249 VIN247:VIO249 VSJ247:VSK249 WCF247:WCG249 WMB247:WMC249 WVX247:WVY249 JL195:JM196 TH195:TI196 ADD195:ADE196 AMZ195:ANA196 AWV195:AWW196 BGR195:BGS196 BQN195:BQO196 CAJ195:CAK196 CKF195:CKG196 CUB195:CUC196 DDX195:DDY196 DNT195:DNU196 DXP195:DXQ196 EHL195:EHM196 ERH195:ERI196 FBD195:FBE196 FKZ195:FLA196 FUV195:FUW196 GER195:GES196 GON195:GOO196 GYJ195:GYK196 HIF195:HIG196 HSB195:HSC196 IBX195:IBY196 ILT195:ILU196 IVP195:IVQ196 JFL195:JFM196 JPH195:JPI196 JZD195:JZE196 KIZ195:KJA196 KSV195:KSW196 LCR195:LCS196 LMN195:LMO196 LWJ195:LWK196 MGF195:MGG196 MQB195:MQC196 MZX195:MZY196 NJT195:NJU196 NTP195:NTQ196 ODL195:ODM196 ONH195:ONI196 OXD195:OXE196 PGZ195:PHA196 PQV195:PQW196 QAR195:QAS196 QKN195:QKO196 QUJ195:QUK196 REF195:REG196 ROB195:ROC196 RXX195:RXY196 SHT195:SHU196 SRP195:SRQ196 TBL195:TBM196 TLH195:TLI196 TVD195:TVE196 UEZ195:UFA196 UOV195:UOW196 UYR195:UYS196 VIN195:VIO196 VSJ195:VSK196 WCF195:WCG196 WMB195:WMC196 WVX195:WVY196 P193:Q196 P205:Q208">
      <formula1>"通报,公示,制裁,全选"</formula1>
    </dataValidation>
    <dataValidation type="list" allowBlank="1" showInputMessage="1" showErrorMessage="1" sqref="R204">
      <formula1>"被申报人,担保人,关联人,被申报人及担保人,全选,其他"</formula1>
    </dataValidation>
    <dataValidation allowBlank="1" showInputMessage="1" showErrorMessage="1" sqref="P197:Q201"/>
  </dataValidations>
  <hyperlinks>
    <hyperlink ref="W20" r:id="rId3" display="linyuanxicnptfj@abchina.com" tooltip="mailto:linyuanxicnptfj@abchina.com"/>
    <hyperlink ref="W23" r:id="rId4" display="zhangliangliangptfj@abchina.com" tooltip="mailto:zhangliangliangptfj@abchina.com"/>
    <hyperlink ref="W12" r:id="rId5" display="liaodingnanhjptfj@abchina.com" tooltip="mailto:liaodingnanhjptfj@abchina.com"/>
    <hyperlink ref="W18" r:id="rId6" display="wuyinghuacnptfj@abchina.com" tooltip="mailto:wuyinghuacnptfj@abchina.com"/>
    <hyperlink ref="W40" r:id="rId3" display="linyuanxicnptfj@abchina.com" tooltip="mailto:linyuanxicnptfj@abchina.com"/>
    <hyperlink ref="W43" r:id="rId3" display="linyuanxicnptfj@abchina.com" tooltip="mailto:linyuanxicnptfj@abchina.com"/>
    <hyperlink ref="W46" r:id="rId4" display="zhangliangliangptfj@abchina.com" tooltip="mailto:zhangliangliangptfj@abchina.com"/>
    <hyperlink ref="W65" r:id="rId7" display="linjianweifzfj@abchina.com" tooltip="mailto:linjianweifzfj@abchina.com"/>
    <hyperlink ref="W64" r:id="rId7" display="linjianweifzfj@abchina.com" tooltip="mailto:linjianweifzfj@abchina.com"/>
    <hyperlink ref="W63" r:id="rId7" display="linjianweifzfj@abchina.com" tooltip="mailto:linjianweifzfj@abchina.com"/>
    <hyperlink ref="W3" r:id="rId8" display="liujunzhou@icbc.com.cn"/>
    <hyperlink ref="W4" r:id="rId8" display="liujunzhou@icbc.com.cn"/>
    <hyperlink ref="W77" r:id="rId9" display="d.yi@bankcomm.com"/>
    <hyperlink ref="W78" r:id="rId9" display="d.yi@bankcomm.com"/>
    <hyperlink ref="W79" r:id="rId9" display="d.yi@bankcomm.com"/>
    <hyperlink ref="W80" r:id="rId9" display="d.yi@bankcomm.com"/>
    <hyperlink ref="W81" r:id="rId9" display="d.yi@bankcomm.com"/>
    <hyperlink ref="W82" r:id="rId9" display="d.yi@bankcomm.com"/>
    <hyperlink ref="W83" r:id="rId9" display="d.yi@bankcomm.com"/>
    <hyperlink ref="W84" r:id="rId9" display="d.yi@bankcomm.com"/>
    <hyperlink ref="W85" r:id="rId9" display="d.yi@bankcomm.com"/>
    <hyperlink ref="W86" r:id="rId9" display="d.yi@bankcomm.com"/>
    <hyperlink ref="W95" r:id="rId10" display="wangchongzheng_dg@citicbank.com"/>
    <hyperlink ref="W93" r:id="rId10" display="wangchongzheng_dg@citicbank.com"/>
    <hyperlink ref="W91" r:id="rId10" display="wangchongzheng_dg@citicbank.com"/>
    <hyperlink ref="W89" r:id="rId10" display="wangchongzheng_dg@citicbank.com"/>
    <hyperlink ref="W94" r:id="rId10" display="wangchongzheng_dg@citicbank.com"/>
    <hyperlink ref="W92" r:id="rId10" display="wangchongzheng_dg@citicbank.com"/>
    <hyperlink ref="W90" r:id="rId10" display="wangchongzheng_dg@citicbank.com"/>
    <hyperlink ref="W88" r:id="rId10" display="wangchongzheng_dg@citicbank.com"/>
    <hyperlink ref="W87" r:id="rId10" display="wangchongzheng_dg@citicbank.com"/>
    <hyperlink ref="W101" r:id="rId11" display="xiehua_gz@citicbank.com"/>
    <hyperlink ref="W100" r:id="rId11" display="xiehua_gz@citicbank.com"/>
    <hyperlink ref="W99" r:id="rId11" display="xiehua_gz@citicbank.com"/>
    <hyperlink ref="W104" r:id="rId12" display="shenchang_dl@citicbank.com"/>
    <hyperlink ref="W103" r:id="rId12" display="shenchang_dl@citicbank.com"/>
    <hyperlink ref="W102" r:id="rId12" display="shenchang_dl@citicbank.com"/>
    <hyperlink ref="W105" r:id="rId12" display="shenchang_dl@citicbank.com"/>
    <hyperlink ref="W106" r:id="rId12" display="shenchang_dl@citicbank.com"/>
    <hyperlink ref="W96" r:id="rId13" display="zhaown_hb@citicbank.com"/>
    <hyperlink ref="W97" r:id="rId14" display="wanghl_hb@citicbank.com"/>
    <hyperlink ref="W98" r:id="rId15" display="zhaolianlian_qd@citicbank.com"/>
    <hyperlink ref="W108" r:id="rId16" display="zhangguozheng_zz@citicbank.com" tooltip="mailto:zhangguozheng_zz@citicbank.com"/>
    <hyperlink ref="W107" r:id="rId17" display="zhaochengxiao_zz@citicbank" tooltip="mailto:zhaochengxiao_zz@citicbank"/>
    <hyperlink ref="W112" r:id="rId18" display="xuepeng1@cmbc.com.cn"/>
    <hyperlink ref="W113" r:id="rId19" display="zhangjie31@cmbc.com.cn"/>
    <hyperlink ref="W114" r:id="rId20" display="wangyongzhi@cmbc.com"/>
    <hyperlink ref="W115" r:id="rId21" display="luoshuyang@cmbc.com.cn"/>
    <hyperlink ref="W116" r:id="rId22" display="jiaguangwen@cmbc.com.cn"/>
    <hyperlink ref="W118" r:id="rId23" display="liuxuebo1@cmbc.com.cn"/>
    <hyperlink ref="W119" r:id="rId24" display="015668@cib.com.cn"/>
    <hyperlink ref="W120" r:id="rId24" display="015668@cib.com.cn"/>
    <hyperlink ref="W132" r:id="rId25" display="zuojainli@cmbchina.com"/>
    <hyperlink ref="W144" r:id="rId26" display="liuping21c@cmbchina.com"/>
    <hyperlink ref="W122" r:id="rId26" display="qinbaicheng@cmbchina.com"/>
    <hyperlink ref="W135" r:id="rId27" display="shaoxiaoxu_hhht@cmbchina.com"/>
    <hyperlink ref="W129" r:id="rId28" display="liutao_km@cmbchina.com"/>
    <hyperlink ref="W134" r:id="rId29" display="lili0311@cmbchina.com" tooltip="发送邮件"/>
    <hyperlink ref="W130" r:id="rId30" display="ZW-YOU@CMBCHINA.COM"/>
    <hyperlink ref="W159" r:id="rId31" display="sh_chenhaijun@cgbchina.com.cn ；fanxing@cgbchina.com.cn"/>
    <hyperlink ref="W153" r:id="rId32" display="lidong139@cgbchina.com.cn"/>
    <hyperlink ref="W154:W158" r:id="rId32" display="lidong139@cgbchina.com.cn"/>
    <hyperlink ref="W161" r:id="rId33" display="80147111@qq.com"/>
    <hyperlink ref="W162" r:id="rId34" display="10046453@qq.com" tooltip="mailto:10046453@qq.com"/>
    <hyperlink ref="W164" r:id="rId35" display="wangqy2@bankofshangahi.com"/>
    <hyperlink ref="W165" r:id="rId35" display="wangqy2@bankofshangahi.com"/>
    <hyperlink ref="W176" r:id="rId36" display="bairubing@zybank.com.cn"/>
    <hyperlink ref="W175" r:id="rId37" display="408459252@qq.com" tooltip="mailto:408459252@qq.com"/>
    <hyperlink ref="W174" r:id="rId38"/>
    <hyperlink ref="W173" r:id="rId38"/>
    <hyperlink ref="W172" r:id="rId39" display="125148028@qq.com"/>
    <hyperlink ref="W169" r:id="rId40" display="xinyeleilei@163.com&#10;"/>
    <hyperlink ref="W171" r:id="rId41" display="zhangdesheng235@163.com"/>
    <hyperlink ref="W170" r:id="rId40" display="xinyeleilei@163.com&#10;"/>
    <hyperlink ref="W150" r:id="rId42" display="chenyue406@pingan.com.cn"/>
    <hyperlink ref="W247" r:id="rId43" display="284382218@qq.com"/>
    <hyperlink ref="W249" r:id="rId44" display="sunhan@ccjrzl.com"/>
    <hyperlink ref="W186" r:id="rId45" display="13807719432@139.com" tooltip="mailto:13807719432@139.com"/>
    <hyperlink ref="W187" r:id="rId46" display="britney1223@176.com" tooltip="mailto:britney1223@176.com"/>
    <hyperlink ref="U193" r:id="rId47" display="风险合规部"/>
    <hyperlink ref="W193" r:id="rId47" display="ds_qz@zjrcu.com"/>
    <hyperlink ref="U194" r:id="rId47" display="风险合规部"/>
    <hyperlink ref="W194" r:id="rId47" display="ds_qz@zjrcu.com"/>
    <hyperlink ref="W210" r:id="rId48" display="fxhgb@jingurcb.com"/>
    <hyperlink ref="W192" r:id="rId49" display="85143566@qq.com"/>
    <hyperlink ref="W195" r:id="rId50" display="tzlsgsywb@163.com"/>
    <hyperlink ref="W196" r:id="rId50" display="tzlsgsywb@163.com"/>
    <hyperlink ref="W209" r:id="rId51" display="muye624@163.com"/>
    <hyperlink ref="W197" r:id="rId52" display="slsfxhgc@163.com"/>
    <hyperlink ref="W199" r:id="rId52" display="slsfxhgc@163.com"/>
    <hyperlink ref="W200" r:id="rId52" display="slsfxhgc@163.com"/>
    <hyperlink ref="W201" r:id="rId52" display="slsfxhgc@163.com"/>
    <hyperlink ref="W206" r:id="rId53" display="6619766@qq.com"/>
    <hyperlink ref="W205" r:id="rId53" display="6619766@qq.com"/>
    <hyperlink ref="W208" r:id="rId54" display="yxjcls@163.com"/>
    <hyperlink ref="W207" r:id="rId55" display="459877472@qq.com"/>
  </hyperlinks>
  <pageMargins left="0.699305555555556" right="0.699305555555556" top="0.75" bottom="0.75" header="0.3" footer="0.3"/>
  <pageSetup paperSize="9" orientation="portrait" horizontalDpi="200" verticalDpi="3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250"/>
  <sheetViews>
    <sheetView tabSelected="1" topLeftCell="A180" workbookViewId="0">
      <selection activeCell="J186" sqref="J186"/>
    </sheetView>
  </sheetViews>
  <sheetFormatPr defaultColWidth="9" defaultRowHeight="13.5"/>
  <cols>
    <col min="1" max="1" width="3.25" style="7" customWidth="1"/>
    <col min="2" max="2" width="8.875" style="8" customWidth="1"/>
    <col min="3" max="3" width="5" style="7" customWidth="1"/>
    <col min="4" max="4" width="18.625" style="9" customWidth="1"/>
    <col min="5" max="5" width="18.875" style="10" customWidth="1"/>
    <col min="6" max="6" width="8" style="9" customWidth="1"/>
    <col min="7" max="7" width="8.75" style="11" customWidth="1"/>
    <col min="8" max="8" width="3.25" style="11" hidden="1" customWidth="1"/>
    <col min="9" max="9" width="8.375" style="12" customWidth="1"/>
    <col min="10" max="10" width="11" style="12" customWidth="1"/>
    <col min="11" max="11" width="24" style="9" customWidth="1"/>
    <col min="12" max="12" width="16" style="13" customWidth="1"/>
    <col min="13" max="51" width="9" style="13"/>
  </cols>
  <sheetData>
    <row r="1" s="1" customFormat="1" ht="14.25" spans="1:51">
      <c r="A1" s="8"/>
      <c r="B1" s="8"/>
      <c r="C1" s="8"/>
      <c r="D1" s="14"/>
      <c r="E1" s="15"/>
      <c r="F1" s="14"/>
      <c r="G1" s="16"/>
      <c r="H1" s="16"/>
      <c r="I1" s="45"/>
      <c r="J1" s="45"/>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row>
    <row r="2" s="1" customFormat="1" ht="31.5" spans="1:51">
      <c r="A2" s="17" t="s">
        <v>1787</v>
      </c>
      <c r="B2" s="18"/>
      <c r="C2" s="18"/>
      <c r="D2" s="18"/>
      <c r="E2" s="18"/>
      <c r="F2" s="18"/>
      <c r="G2" s="18"/>
      <c r="H2" s="18"/>
      <c r="I2" s="18"/>
      <c r="J2" s="18"/>
      <c r="K2" s="46"/>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row>
    <row r="3" s="1" customFormat="1" ht="20.25" customHeight="1" spans="1:51">
      <c r="A3" s="19"/>
      <c r="B3" s="20"/>
      <c r="C3" s="20"/>
      <c r="D3" s="20"/>
      <c r="E3" s="20"/>
      <c r="F3" s="20"/>
      <c r="G3" s="20"/>
      <c r="H3" s="20"/>
      <c r="I3" s="20"/>
      <c r="J3" s="20"/>
      <c r="K3" s="47"/>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row>
    <row r="4" s="2" customFormat="1" ht="33" customHeight="1" spans="1:51">
      <c r="A4" s="21" t="s">
        <v>1</v>
      </c>
      <c r="B4" s="22" t="s">
        <v>1788</v>
      </c>
      <c r="C4" s="22" t="s">
        <v>1789</v>
      </c>
      <c r="D4" s="23" t="s">
        <v>1790</v>
      </c>
      <c r="E4" s="24" t="s">
        <v>1791</v>
      </c>
      <c r="F4" s="23" t="s">
        <v>1792</v>
      </c>
      <c r="G4" s="25" t="s">
        <v>1793</v>
      </c>
      <c r="H4" s="25"/>
      <c r="I4" s="48"/>
      <c r="J4" s="49" t="s">
        <v>1794</v>
      </c>
      <c r="K4" s="50" t="s">
        <v>12</v>
      </c>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61"/>
      <c r="AQ4" s="62"/>
      <c r="AR4" s="62"/>
      <c r="AS4" s="62"/>
      <c r="AT4" s="62"/>
      <c r="AU4" s="62"/>
      <c r="AV4" s="62"/>
      <c r="AW4" s="62"/>
      <c r="AX4" s="62"/>
      <c r="AY4" s="62"/>
    </row>
    <row r="5" s="2" customFormat="1" ht="67.5" spans="1:51">
      <c r="A5" s="21"/>
      <c r="B5" s="22"/>
      <c r="C5" s="22"/>
      <c r="D5" s="23"/>
      <c r="E5" s="24"/>
      <c r="F5" s="26"/>
      <c r="G5" s="25" t="s">
        <v>1795</v>
      </c>
      <c r="H5" s="25"/>
      <c r="I5" s="49" t="s">
        <v>1796</v>
      </c>
      <c r="J5" s="49"/>
      <c r="K5" s="52"/>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61"/>
      <c r="AQ5" s="62"/>
      <c r="AR5" s="62"/>
      <c r="AS5" s="62"/>
      <c r="AT5" s="62"/>
      <c r="AU5" s="62"/>
      <c r="AV5" s="62"/>
      <c r="AW5" s="62"/>
      <c r="AX5" s="62"/>
      <c r="AY5" s="62"/>
    </row>
    <row r="6" s="3" customFormat="1" ht="57" customHeight="1" spans="1:42">
      <c r="A6" s="27">
        <v>1</v>
      </c>
      <c r="B6" s="28" t="s">
        <v>1797</v>
      </c>
      <c r="C6" s="28" t="s">
        <v>1798</v>
      </c>
      <c r="D6" s="29" t="s">
        <v>27</v>
      </c>
      <c r="E6" s="30" t="s">
        <v>28</v>
      </c>
      <c r="F6" s="31" t="s">
        <v>32</v>
      </c>
      <c r="G6" s="32">
        <v>126665</v>
      </c>
      <c r="H6" s="32"/>
      <c r="I6" s="44">
        <v>32394</v>
      </c>
      <c r="J6" s="44">
        <v>159059</v>
      </c>
      <c r="K6" s="53" t="s">
        <v>1799</v>
      </c>
      <c r="L6" s="14"/>
      <c r="M6" s="14"/>
      <c r="N6" s="14"/>
      <c r="O6" s="1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63"/>
    </row>
    <row r="7" s="4" customFormat="1" ht="36.75" customHeight="1" spans="1:15">
      <c r="A7" s="27">
        <v>2</v>
      </c>
      <c r="B7" s="28" t="s">
        <v>1797</v>
      </c>
      <c r="C7" s="28" t="s">
        <v>1800</v>
      </c>
      <c r="D7" s="29" t="s">
        <v>1801</v>
      </c>
      <c r="E7" s="30" t="s">
        <v>1802</v>
      </c>
      <c r="F7" s="31" t="s">
        <v>1803</v>
      </c>
      <c r="G7" s="32">
        <v>11519</v>
      </c>
      <c r="H7" s="32"/>
      <c r="I7" s="44">
        <v>1723</v>
      </c>
      <c r="J7" s="44">
        <v>13242</v>
      </c>
      <c r="K7" s="53"/>
      <c r="L7" s="13"/>
      <c r="M7" s="13"/>
      <c r="N7" s="13"/>
      <c r="O7" s="13"/>
    </row>
    <row r="8" s="4" customFormat="1" ht="36.75" customHeight="1" spans="1:15">
      <c r="A8" s="27">
        <v>3</v>
      </c>
      <c r="B8" s="28" t="s">
        <v>1797</v>
      </c>
      <c r="C8" s="28" t="s">
        <v>1804</v>
      </c>
      <c r="D8" s="29" t="s">
        <v>1805</v>
      </c>
      <c r="E8" s="30" t="s">
        <v>1806</v>
      </c>
      <c r="F8" s="31" t="s">
        <v>1807</v>
      </c>
      <c r="G8" s="32">
        <v>1858</v>
      </c>
      <c r="H8" s="32"/>
      <c r="I8" s="44">
        <v>308</v>
      </c>
      <c r="J8" s="44">
        <v>2166</v>
      </c>
      <c r="K8" s="53" t="s">
        <v>1808</v>
      </c>
      <c r="L8" s="13"/>
      <c r="M8" s="13"/>
      <c r="N8" s="13"/>
      <c r="O8" s="13"/>
    </row>
    <row r="9" s="4" customFormat="1" ht="36.75" customHeight="1" spans="1:15">
      <c r="A9" s="27">
        <v>4</v>
      </c>
      <c r="B9" s="28" t="s">
        <v>1797</v>
      </c>
      <c r="C9" s="28" t="s">
        <v>1809</v>
      </c>
      <c r="D9" s="29" t="s">
        <v>42</v>
      </c>
      <c r="E9" s="30" t="s">
        <v>43</v>
      </c>
      <c r="F9" s="31" t="s">
        <v>46</v>
      </c>
      <c r="G9" s="32">
        <v>5628</v>
      </c>
      <c r="H9" s="32"/>
      <c r="I9" s="44">
        <v>3852</v>
      </c>
      <c r="J9" s="44">
        <v>9480</v>
      </c>
      <c r="K9" s="53" t="s">
        <v>1810</v>
      </c>
      <c r="L9" s="13"/>
      <c r="M9" s="13"/>
      <c r="N9" s="13"/>
      <c r="O9" s="13"/>
    </row>
    <row r="10" s="4" customFormat="1" ht="59.1" customHeight="1" spans="1:15">
      <c r="A10" s="27">
        <v>5</v>
      </c>
      <c r="B10" s="28" t="s">
        <v>1811</v>
      </c>
      <c r="C10" s="28" t="s">
        <v>1812</v>
      </c>
      <c r="D10" s="29" t="s">
        <v>101</v>
      </c>
      <c r="E10" s="30" t="s">
        <v>1813</v>
      </c>
      <c r="F10" s="31" t="s">
        <v>106</v>
      </c>
      <c r="G10" s="32">
        <v>8360</v>
      </c>
      <c r="H10" s="32"/>
      <c r="I10" s="44">
        <v>3557</v>
      </c>
      <c r="J10" s="44">
        <v>11917</v>
      </c>
      <c r="K10" s="53" t="s">
        <v>108</v>
      </c>
      <c r="L10" s="13"/>
      <c r="M10" s="13"/>
      <c r="N10" s="13"/>
      <c r="O10" s="13"/>
    </row>
    <row r="11" s="4" customFormat="1" ht="60.95" customHeight="1" spans="1:15">
      <c r="A11" s="27">
        <v>6</v>
      </c>
      <c r="B11" s="28" t="s">
        <v>1811</v>
      </c>
      <c r="C11" s="28" t="s">
        <v>1812</v>
      </c>
      <c r="D11" s="29" t="s">
        <v>112</v>
      </c>
      <c r="E11" s="30" t="s">
        <v>1814</v>
      </c>
      <c r="F11" s="31" t="s">
        <v>120</v>
      </c>
      <c r="G11" s="32">
        <v>7467</v>
      </c>
      <c r="H11" s="32"/>
      <c r="I11" s="44">
        <v>3840</v>
      </c>
      <c r="J11" s="44">
        <v>11307</v>
      </c>
      <c r="K11" s="53" t="s">
        <v>121</v>
      </c>
      <c r="L11" s="13"/>
      <c r="M11" s="13"/>
      <c r="N11" s="13"/>
      <c r="O11" s="13"/>
    </row>
    <row r="12" s="4" customFormat="1" ht="44.1" customHeight="1" spans="1:15">
      <c r="A12" s="27">
        <v>7</v>
      </c>
      <c r="B12" s="28" t="s">
        <v>1811</v>
      </c>
      <c r="C12" s="28" t="s">
        <v>1812</v>
      </c>
      <c r="D12" s="29" t="s">
        <v>126</v>
      </c>
      <c r="E12" s="30" t="s">
        <v>127</v>
      </c>
      <c r="F12" s="31" t="s">
        <v>129</v>
      </c>
      <c r="G12" s="32">
        <v>10293</v>
      </c>
      <c r="H12" s="32"/>
      <c r="I12" s="44">
        <v>3470</v>
      </c>
      <c r="J12" s="44">
        <v>13763</v>
      </c>
      <c r="K12" s="53" t="s">
        <v>130</v>
      </c>
      <c r="L12" s="13"/>
      <c r="M12" s="13"/>
      <c r="N12" s="13"/>
      <c r="O12" s="13"/>
    </row>
    <row r="13" s="4" customFormat="1" ht="36.75" customHeight="1" spans="1:15">
      <c r="A13" s="27">
        <v>8</v>
      </c>
      <c r="B13" s="28" t="s">
        <v>1811</v>
      </c>
      <c r="C13" s="28" t="s">
        <v>1812</v>
      </c>
      <c r="D13" s="29" t="s">
        <v>136</v>
      </c>
      <c r="E13" s="30" t="s">
        <v>137</v>
      </c>
      <c r="F13" s="31" t="s">
        <v>139</v>
      </c>
      <c r="G13" s="32">
        <v>11630</v>
      </c>
      <c r="H13" s="32"/>
      <c r="I13" s="44">
        <v>4801</v>
      </c>
      <c r="J13" s="44">
        <v>16431</v>
      </c>
      <c r="K13" s="53" t="s">
        <v>140</v>
      </c>
      <c r="L13" s="13"/>
      <c r="M13" s="13"/>
      <c r="N13" s="13"/>
      <c r="O13" s="13"/>
    </row>
    <row r="14" s="4" customFormat="1" ht="80.25" customHeight="1" spans="1:15">
      <c r="A14" s="27">
        <v>9</v>
      </c>
      <c r="B14" s="28" t="s">
        <v>1811</v>
      </c>
      <c r="C14" s="28" t="s">
        <v>1812</v>
      </c>
      <c r="D14" s="29" t="s">
        <v>115</v>
      </c>
      <c r="E14" s="30" t="s">
        <v>150</v>
      </c>
      <c r="F14" s="31" t="s">
        <v>153</v>
      </c>
      <c r="G14" s="32">
        <v>17162</v>
      </c>
      <c r="H14" s="32"/>
      <c r="I14" s="44">
        <v>4076</v>
      </c>
      <c r="J14" s="44">
        <v>21238</v>
      </c>
      <c r="K14" s="55" t="s">
        <v>1815</v>
      </c>
      <c r="L14" s="13"/>
      <c r="M14" s="13"/>
      <c r="N14" s="13"/>
      <c r="O14" s="13"/>
    </row>
    <row r="15" s="4" customFormat="1" ht="105.75" customHeight="1" spans="1:15">
      <c r="A15" s="27">
        <v>10</v>
      </c>
      <c r="B15" s="28" t="s">
        <v>1811</v>
      </c>
      <c r="C15" s="28" t="s">
        <v>1812</v>
      </c>
      <c r="D15" s="29" t="s">
        <v>165</v>
      </c>
      <c r="E15" s="30" t="s">
        <v>166</v>
      </c>
      <c r="F15" s="31" t="s">
        <v>169</v>
      </c>
      <c r="G15" s="32">
        <v>16899</v>
      </c>
      <c r="H15" s="32"/>
      <c r="I15" s="44">
        <v>7969</v>
      </c>
      <c r="J15" s="44">
        <v>24868</v>
      </c>
      <c r="K15" s="55" t="s">
        <v>1816</v>
      </c>
      <c r="L15" s="13"/>
      <c r="M15" s="13"/>
      <c r="N15" s="13"/>
      <c r="O15" s="13"/>
    </row>
    <row r="16" s="4" customFormat="1" ht="111" customHeight="1" spans="1:15">
      <c r="A16" s="27">
        <v>11</v>
      </c>
      <c r="B16" s="28" t="s">
        <v>1811</v>
      </c>
      <c r="C16" s="28" t="s">
        <v>1812</v>
      </c>
      <c r="D16" s="29" t="s">
        <v>173</v>
      </c>
      <c r="E16" s="30" t="s">
        <v>1817</v>
      </c>
      <c r="F16" s="31" t="s">
        <v>178</v>
      </c>
      <c r="G16" s="32">
        <v>8545</v>
      </c>
      <c r="H16" s="32"/>
      <c r="I16" s="44">
        <v>3019</v>
      </c>
      <c r="J16" s="44">
        <v>11564</v>
      </c>
      <c r="K16" s="53" t="s">
        <v>179</v>
      </c>
      <c r="L16" s="13"/>
      <c r="M16" s="13"/>
      <c r="N16" s="13"/>
      <c r="O16" s="13"/>
    </row>
    <row r="17" s="4" customFormat="1" ht="93" customHeight="1" spans="1:15">
      <c r="A17" s="27">
        <v>12</v>
      </c>
      <c r="B17" s="28" t="s">
        <v>1811</v>
      </c>
      <c r="C17" s="28" t="s">
        <v>1812</v>
      </c>
      <c r="D17" s="29" t="s">
        <v>183</v>
      </c>
      <c r="E17" s="30" t="s">
        <v>184</v>
      </c>
      <c r="F17" s="31" t="s">
        <v>178</v>
      </c>
      <c r="G17" s="32">
        <v>6925</v>
      </c>
      <c r="H17" s="32"/>
      <c r="I17" s="44">
        <v>2782</v>
      </c>
      <c r="J17" s="44">
        <v>9707</v>
      </c>
      <c r="K17" s="53" t="s">
        <v>187</v>
      </c>
      <c r="L17" s="13"/>
      <c r="M17" s="13"/>
      <c r="N17" s="13"/>
      <c r="O17" s="13"/>
    </row>
    <row r="18" s="4" customFormat="1" ht="117" customHeight="1" spans="1:15">
      <c r="A18" s="27">
        <v>13</v>
      </c>
      <c r="B18" s="28" t="s">
        <v>1811</v>
      </c>
      <c r="C18" s="28" t="s">
        <v>1812</v>
      </c>
      <c r="D18" s="29" t="s">
        <v>114</v>
      </c>
      <c r="E18" s="30" t="s">
        <v>188</v>
      </c>
      <c r="F18" s="31" t="s">
        <v>1818</v>
      </c>
      <c r="G18" s="32">
        <v>6212</v>
      </c>
      <c r="H18" s="32"/>
      <c r="I18" s="44">
        <v>2074</v>
      </c>
      <c r="J18" s="44">
        <v>8286</v>
      </c>
      <c r="K18" s="53" t="s">
        <v>192</v>
      </c>
      <c r="L18" s="13"/>
      <c r="M18" s="13"/>
      <c r="N18" s="13"/>
      <c r="O18" s="13"/>
    </row>
    <row r="19" s="4" customFormat="1" ht="146.25" customHeight="1" spans="1:15">
      <c r="A19" s="27">
        <v>14</v>
      </c>
      <c r="B19" s="28" t="s">
        <v>1811</v>
      </c>
      <c r="C19" s="28" t="s">
        <v>1812</v>
      </c>
      <c r="D19" s="29" t="s">
        <v>194</v>
      </c>
      <c r="E19" s="30" t="s">
        <v>195</v>
      </c>
      <c r="F19" s="31" t="s">
        <v>198</v>
      </c>
      <c r="G19" s="32">
        <v>17080</v>
      </c>
      <c r="H19" s="32"/>
      <c r="I19" s="44">
        <v>30763</v>
      </c>
      <c r="J19" s="44">
        <v>47843</v>
      </c>
      <c r="K19" s="56" t="s">
        <v>1819</v>
      </c>
      <c r="L19" s="13"/>
      <c r="M19" s="13"/>
      <c r="N19" s="13"/>
      <c r="O19" s="13"/>
    </row>
    <row r="20" s="4" customFormat="1" ht="36" customHeight="1" spans="1:15">
      <c r="A20" s="27">
        <v>15</v>
      </c>
      <c r="B20" s="28" t="s">
        <v>1811</v>
      </c>
      <c r="C20" s="28" t="s">
        <v>1820</v>
      </c>
      <c r="D20" s="29" t="s">
        <v>59</v>
      </c>
      <c r="E20" s="30" t="s">
        <v>1821</v>
      </c>
      <c r="F20" s="33" t="s">
        <v>1822</v>
      </c>
      <c r="G20" s="32">
        <v>16966</v>
      </c>
      <c r="H20" s="32"/>
      <c r="I20" s="44">
        <v>690</v>
      </c>
      <c r="J20" s="44">
        <v>17656</v>
      </c>
      <c r="K20" s="53" t="s">
        <v>66</v>
      </c>
      <c r="L20" s="57"/>
      <c r="M20" s="13"/>
      <c r="N20" s="13"/>
      <c r="O20" s="13"/>
    </row>
    <row r="21" s="4" customFormat="1" ht="51.95" customHeight="1" spans="1:15">
      <c r="A21" s="27">
        <v>16</v>
      </c>
      <c r="B21" s="28" t="s">
        <v>1811</v>
      </c>
      <c r="C21" s="28" t="s">
        <v>1820</v>
      </c>
      <c r="D21" s="29" t="s">
        <v>71</v>
      </c>
      <c r="E21" s="30" t="s">
        <v>1823</v>
      </c>
      <c r="F21" s="31" t="s">
        <v>74</v>
      </c>
      <c r="G21" s="32">
        <v>48000</v>
      </c>
      <c r="H21" s="32"/>
      <c r="I21" s="44">
        <v>2726</v>
      </c>
      <c r="J21" s="44">
        <v>50726</v>
      </c>
      <c r="K21" s="53" t="s">
        <v>66</v>
      </c>
      <c r="L21" s="58"/>
      <c r="M21" s="13"/>
      <c r="N21" s="13"/>
      <c r="O21" s="13"/>
    </row>
    <row r="22" s="4" customFormat="1" ht="38.1" customHeight="1" spans="1:15">
      <c r="A22" s="27">
        <v>17</v>
      </c>
      <c r="B22" s="28" t="s">
        <v>1811</v>
      </c>
      <c r="C22" s="28" t="s">
        <v>1820</v>
      </c>
      <c r="D22" s="29" t="s">
        <v>75</v>
      </c>
      <c r="E22" s="30" t="s">
        <v>1824</v>
      </c>
      <c r="F22" s="31" t="s">
        <v>78</v>
      </c>
      <c r="G22" s="32">
        <v>16896</v>
      </c>
      <c r="H22" s="32"/>
      <c r="I22" s="44">
        <v>632</v>
      </c>
      <c r="J22" s="44">
        <v>17528</v>
      </c>
      <c r="K22" s="53" t="s">
        <v>66</v>
      </c>
      <c r="L22" s="58"/>
      <c r="M22" s="13"/>
      <c r="N22" s="13"/>
      <c r="O22" s="13"/>
    </row>
    <row r="23" s="4" customFormat="1" ht="35.1" customHeight="1" spans="1:15">
      <c r="A23" s="27">
        <v>18</v>
      </c>
      <c r="B23" s="28" t="s">
        <v>1811</v>
      </c>
      <c r="C23" s="28" t="s">
        <v>1820</v>
      </c>
      <c r="D23" s="29" t="s">
        <v>79</v>
      </c>
      <c r="E23" s="30" t="s">
        <v>80</v>
      </c>
      <c r="F23" s="31" t="s">
        <v>81</v>
      </c>
      <c r="G23" s="32">
        <v>12466</v>
      </c>
      <c r="H23" s="32"/>
      <c r="I23" s="44">
        <v>480</v>
      </c>
      <c r="J23" s="44">
        <v>12946</v>
      </c>
      <c r="K23" s="53" t="s">
        <v>66</v>
      </c>
      <c r="L23" s="58"/>
      <c r="M23" s="13"/>
      <c r="N23" s="13"/>
      <c r="O23" s="13"/>
    </row>
    <row r="24" s="4" customFormat="1" ht="33" customHeight="1" spans="1:15">
      <c r="A24" s="27">
        <v>19</v>
      </c>
      <c r="B24" s="28" t="s">
        <v>1811</v>
      </c>
      <c r="C24" s="28" t="s">
        <v>1820</v>
      </c>
      <c r="D24" s="29" t="s">
        <v>83</v>
      </c>
      <c r="E24" s="30" t="s">
        <v>1825</v>
      </c>
      <c r="F24" s="31" t="s">
        <v>87</v>
      </c>
      <c r="G24" s="32">
        <v>9000</v>
      </c>
      <c r="H24" s="32"/>
      <c r="I24" s="44">
        <v>161</v>
      </c>
      <c r="J24" s="44">
        <v>9161</v>
      </c>
      <c r="K24" s="53" t="s">
        <v>66</v>
      </c>
      <c r="L24" s="58"/>
      <c r="M24" s="13"/>
      <c r="N24" s="13"/>
      <c r="O24" s="13"/>
    </row>
    <row r="25" s="4" customFormat="1" ht="6" hidden="1" customHeight="1" spans="1:51">
      <c r="A25" s="34">
        <v>20</v>
      </c>
      <c r="B25" s="35" t="s">
        <v>1811</v>
      </c>
      <c r="C25" s="36" t="s">
        <v>1820</v>
      </c>
      <c r="D25" s="35" t="s">
        <v>92</v>
      </c>
      <c r="E25" s="37" t="s">
        <v>93</v>
      </c>
      <c r="F25" s="38" t="s">
        <v>96</v>
      </c>
      <c r="G25" s="39">
        <v>25587</v>
      </c>
      <c r="H25" s="39"/>
      <c r="I25" s="39"/>
      <c r="J25" s="39"/>
      <c r="K25" s="59" t="s">
        <v>97</v>
      </c>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row>
    <row r="26" s="4" customFormat="1" ht="3" hidden="1" customHeight="1" spans="1:51">
      <c r="A26" s="27">
        <v>21</v>
      </c>
      <c r="B26" s="35" t="s">
        <v>1826</v>
      </c>
      <c r="C26" s="36" t="s">
        <v>1827</v>
      </c>
      <c r="D26" s="35" t="s">
        <v>213</v>
      </c>
      <c r="E26" s="37" t="s">
        <v>214</v>
      </c>
      <c r="F26" s="38" t="s">
        <v>218</v>
      </c>
      <c r="G26" s="39">
        <v>77502</v>
      </c>
      <c r="H26" s="39"/>
      <c r="I26" s="39"/>
      <c r="J26" s="39"/>
      <c r="K26" s="59" t="s">
        <v>219</v>
      </c>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row>
    <row r="27" s="4" customFormat="1" ht="36.75" hidden="1" customHeight="1" spans="1:51">
      <c r="A27" s="34">
        <v>22</v>
      </c>
      <c r="B27" s="35" t="s">
        <v>1826</v>
      </c>
      <c r="C27" s="36" t="s">
        <v>1828</v>
      </c>
      <c r="D27" s="35" t="s">
        <v>225</v>
      </c>
      <c r="E27" s="37" t="s">
        <v>226</v>
      </c>
      <c r="F27" s="38" t="s">
        <v>229</v>
      </c>
      <c r="G27" s="39">
        <v>72446</v>
      </c>
      <c r="H27" s="39"/>
      <c r="I27" s="39"/>
      <c r="J27" s="39"/>
      <c r="K27" s="59"/>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row>
    <row r="28" s="5" customFormat="1" ht="72" hidden="1" customHeight="1" spans="1:51">
      <c r="A28" s="34">
        <v>23</v>
      </c>
      <c r="B28" s="35" t="s">
        <v>1826</v>
      </c>
      <c r="C28" s="36" t="s">
        <v>1820</v>
      </c>
      <c r="D28" s="35" t="s">
        <v>1829</v>
      </c>
      <c r="E28" s="37" t="s">
        <v>1830</v>
      </c>
      <c r="F28" s="38" t="s">
        <v>1831</v>
      </c>
      <c r="G28" s="39">
        <v>54882</v>
      </c>
      <c r="H28" s="39"/>
      <c r="I28" s="39"/>
      <c r="J28" s="39"/>
      <c r="K28" s="59" t="s">
        <v>1832</v>
      </c>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row>
    <row r="29" s="4" customFormat="1" ht="57" customHeight="1" spans="1:15">
      <c r="A29" s="27">
        <v>20</v>
      </c>
      <c r="B29" s="29" t="s">
        <v>1826</v>
      </c>
      <c r="C29" s="28" t="s">
        <v>1820</v>
      </c>
      <c r="D29" s="29" t="s">
        <v>1833</v>
      </c>
      <c r="E29" s="30" t="s">
        <v>1834</v>
      </c>
      <c r="F29" s="31" t="s">
        <v>1835</v>
      </c>
      <c r="G29" s="32">
        <v>47836</v>
      </c>
      <c r="H29" s="32"/>
      <c r="I29" s="44">
        <v>11795</v>
      </c>
      <c r="J29" s="44">
        <v>59631</v>
      </c>
      <c r="K29" s="53" t="s">
        <v>1836</v>
      </c>
      <c r="L29" s="13"/>
      <c r="M29" s="13"/>
      <c r="N29" s="13"/>
      <c r="O29" s="13"/>
    </row>
    <row r="30" s="4" customFormat="1" ht="30" customHeight="1" spans="1:15">
      <c r="A30" s="27">
        <v>21</v>
      </c>
      <c r="B30" s="29" t="s">
        <v>1826</v>
      </c>
      <c r="C30" s="28" t="s">
        <v>1820</v>
      </c>
      <c r="D30" s="29" t="s">
        <v>1837</v>
      </c>
      <c r="E30" s="30" t="s">
        <v>1838</v>
      </c>
      <c r="F30" s="33" t="s">
        <v>1835</v>
      </c>
      <c r="G30" s="32">
        <v>32658</v>
      </c>
      <c r="H30" s="32"/>
      <c r="I30" s="44">
        <v>8721</v>
      </c>
      <c r="J30" s="44">
        <v>41379</v>
      </c>
      <c r="K30" s="53" t="s">
        <v>1839</v>
      </c>
      <c r="L30" s="13"/>
      <c r="M30" s="13"/>
      <c r="N30" s="13"/>
      <c r="O30" s="13"/>
    </row>
    <row r="31" s="4" customFormat="1" ht="65.25" customHeight="1" spans="1:15">
      <c r="A31" s="27">
        <v>22</v>
      </c>
      <c r="B31" s="29" t="s">
        <v>1826</v>
      </c>
      <c r="C31" s="28" t="s">
        <v>1820</v>
      </c>
      <c r="D31" s="29" t="s">
        <v>1840</v>
      </c>
      <c r="E31" s="30" t="s">
        <v>1841</v>
      </c>
      <c r="F31" s="31" t="s">
        <v>1842</v>
      </c>
      <c r="G31" s="32">
        <v>20231</v>
      </c>
      <c r="H31" s="32"/>
      <c r="I31" s="44">
        <v>2356</v>
      </c>
      <c r="J31" s="44">
        <v>22587</v>
      </c>
      <c r="K31" s="53" t="s">
        <v>1843</v>
      </c>
      <c r="L31" s="13"/>
      <c r="M31" s="13"/>
      <c r="N31" s="13"/>
      <c r="O31" s="13"/>
    </row>
    <row r="32" s="4" customFormat="1" ht="51" customHeight="1" spans="1:15">
      <c r="A32" s="27">
        <v>23</v>
      </c>
      <c r="B32" s="29" t="s">
        <v>1826</v>
      </c>
      <c r="C32" s="28" t="s">
        <v>1844</v>
      </c>
      <c r="D32" s="29" t="s">
        <v>233</v>
      </c>
      <c r="E32" s="30" t="s">
        <v>1845</v>
      </c>
      <c r="F32" s="31" t="s">
        <v>237</v>
      </c>
      <c r="G32" s="32">
        <v>16297</v>
      </c>
      <c r="H32" s="32"/>
      <c r="I32" s="44">
        <v>2867</v>
      </c>
      <c r="J32" s="44">
        <v>19164</v>
      </c>
      <c r="K32" s="53" t="s">
        <v>1846</v>
      </c>
      <c r="L32" s="13"/>
      <c r="M32" s="13"/>
      <c r="N32" s="13"/>
      <c r="O32" s="13"/>
    </row>
    <row r="33" s="5" customFormat="1" ht="36.75" hidden="1" customHeight="1" spans="1:51">
      <c r="A33" s="34">
        <v>28</v>
      </c>
      <c r="B33" s="35" t="s">
        <v>1826</v>
      </c>
      <c r="C33" s="36" t="s">
        <v>1820</v>
      </c>
      <c r="D33" s="35" t="s">
        <v>1847</v>
      </c>
      <c r="E33" s="37" t="s">
        <v>1848</v>
      </c>
      <c r="F33" s="40" t="s">
        <v>1849</v>
      </c>
      <c r="G33" s="39">
        <v>15166</v>
      </c>
      <c r="H33" s="39"/>
      <c r="I33" s="39"/>
      <c r="J33" s="39"/>
      <c r="K33" s="59" t="s">
        <v>1850</v>
      </c>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row>
    <row r="34" s="4" customFormat="1" ht="53.1" customHeight="1" spans="1:15">
      <c r="A34" s="27">
        <v>24</v>
      </c>
      <c r="B34" s="29" t="s">
        <v>1826</v>
      </c>
      <c r="C34" s="28" t="s">
        <v>1820</v>
      </c>
      <c r="D34" s="29" t="s">
        <v>1851</v>
      </c>
      <c r="E34" s="30" t="s">
        <v>1852</v>
      </c>
      <c r="F34" s="31" t="s">
        <v>1853</v>
      </c>
      <c r="G34" s="32">
        <v>12957</v>
      </c>
      <c r="H34" s="32"/>
      <c r="I34" s="44">
        <v>2866</v>
      </c>
      <c r="J34" s="44">
        <v>15823</v>
      </c>
      <c r="K34" s="53" t="s">
        <v>1854</v>
      </c>
      <c r="L34" s="13"/>
      <c r="M34" s="13"/>
      <c r="N34" s="13"/>
      <c r="O34" s="13"/>
    </row>
    <row r="35" s="4" customFormat="1" ht="36.75" customHeight="1" spans="1:15">
      <c r="A35" s="27">
        <v>25</v>
      </c>
      <c r="B35" s="29" t="s">
        <v>1826</v>
      </c>
      <c r="C35" s="28" t="s">
        <v>1820</v>
      </c>
      <c r="D35" s="29" t="s">
        <v>1855</v>
      </c>
      <c r="E35" s="30" t="s">
        <v>1856</v>
      </c>
      <c r="F35" s="31" t="s">
        <v>1857</v>
      </c>
      <c r="G35" s="32">
        <v>12670</v>
      </c>
      <c r="H35" s="32"/>
      <c r="I35" s="44">
        <v>8237</v>
      </c>
      <c r="J35" s="44">
        <v>20907</v>
      </c>
      <c r="K35" s="53" t="s">
        <v>1858</v>
      </c>
      <c r="L35" s="13"/>
      <c r="M35" s="13"/>
      <c r="N35" s="13"/>
      <c r="O35" s="13"/>
    </row>
    <row r="36" s="4" customFormat="1" ht="108" customHeight="1" spans="1:15">
      <c r="A36" s="27">
        <v>26</v>
      </c>
      <c r="B36" s="29" t="s">
        <v>1826</v>
      </c>
      <c r="C36" s="28" t="s">
        <v>1798</v>
      </c>
      <c r="D36" s="30" t="s">
        <v>1859</v>
      </c>
      <c r="E36" s="31" t="s">
        <v>1860</v>
      </c>
      <c r="F36" s="30" t="s">
        <v>1861</v>
      </c>
      <c r="G36" s="32">
        <v>7162</v>
      </c>
      <c r="H36" s="32"/>
      <c r="I36" s="44">
        <v>2007</v>
      </c>
      <c r="J36" s="44">
        <v>9169</v>
      </c>
      <c r="K36" s="53" t="s">
        <v>1862</v>
      </c>
      <c r="L36" s="13"/>
      <c r="M36" s="13"/>
      <c r="N36" s="13"/>
      <c r="O36" s="13"/>
    </row>
    <row r="37" s="5" customFormat="1" ht="0.95" hidden="1" customHeight="1" spans="1:51">
      <c r="A37" s="34">
        <v>32</v>
      </c>
      <c r="B37" s="35" t="s">
        <v>1826</v>
      </c>
      <c r="C37" s="36" t="s">
        <v>1863</v>
      </c>
      <c r="D37" s="35" t="s">
        <v>242</v>
      </c>
      <c r="E37" s="37" t="s">
        <v>243</v>
      </c>
      <c r="F37" s="38" t="s">
        <v>246</v>
      </c>
      <c r="G37" s="39">
        <v>5200</v>
      </c>
      <c r="H37" s="39"/>
      <c r="I37" s="39"/>
      <c r="J37" s="39"/>
      <c r="K37" s="59" t="s">
        <v>247</v>
      </c>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row>
    <row r="38" s="4" customFormat="1" ht="44.25" customHeight="1" spans="1:15">
      <c r="A38" s="27">
        <v>27</v>
      </c>
      <c r="B38" s="29" t="s">
        <v>1864</v>
      </c>
      <c r="C38" s="28" t="s">
        <v>1844</v>
      </c>
      <c r="D38" s="29" t="s">
        <v>261</v>
      </c>
      <c r="E38" s="30" t="s">
        <v>262</v>
      </c>
      <c r="F38" s="33" t="s">
        <v>265</v>
      </c>
      <c r="G38" s="32">
        <v>7000</v>
      </c>
      <c r="H38" s="32"/>
      <c r="I38" s="44">
        <v>6627</v>
      </c>
      <c r="J38" s="44">
        <v>13627</v>
      </c>
      <c r="K38" s="53" t="s">
        <v>266</v>
      </c>
      <c r="L38" s="13"/>
      <c r="M38" s="13"/>
      <c r="N38" s="13"/>
      <c r="O38" s="13"/>
    </row>
    <row r="39" s="4" customFormat="1" ht="49.5" customHeight="1" spans="1:51">
      <c r="A39" s="27">
        <v>28</v>
      </c>
      <c r="B39" s="29" t="s">
        <v>1864</v>
      </c>
      <c r="C39" s="28" t="s">
        <v>1812</v>
      </c>
      <c r="D39" s="29" t="s">
        <v>274</v>
      </c>
      <c r="E39" s="30" t="s">
        <v>275</v>
      </c>
      <c r="F39" s="31" t="s">
        <v>278</v>
      </c>
      <c r="G39" s="32">
        <v>12422</v>
      </c>
      <c r="H39" s="32"/>
      <c r="I39" s="44">
        <v>3541</v>
      </c>
      <c r="J39" s="44">
        <v>15963</v>
      </c>
      <c r="K39" s="53" t="s">
        <v>1865</v>
      </c>
      <c r="L39" s="13"/>
      <c r="M39" s="13"/>
      <c r="N39" s="13"/>
      <c r="O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row>
    <row r="40" s="5" customFormat="1" ht="51" hidden="1" customHeight="1" spans="1:51">
      <c r="A40" s="34">
        <v>35</v>
      </c>
      <c r="B40" s="35" t="s">
        <v>1864</v>
      </c>
      <c r="C40" s="36" t="s">
        <v>1812</v>
      </c>
      <c r="D40" s="35" t="s">
        <v>1866</v>
      </c>
      <c r="E40" s="37" t="s">
        <v>1867</v>
      </c>
      <c r="F40" s="38" t="s">
        <v>1868</v>
      </c>
      <c r="G40" s="39">
        <v>5752</v>
      </c>
      <c r="H40" s="39"/>
      <c r="I40" s="39"/>
      <c r="J40" s="39"/>
      <c r="K40" s="59" t="s">
        <v>1869</v>
      </c>
      <c r="L40" s="60"/>
      <c r="M40" s="60"/>
      <c r="N40" s="60"/>
      <c r="O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row>
    <row r="41" s="4" customFormat="1" ht="39" hidden="1" customHeight="1" spans="1:51">
      <c r="A41" s="34">
        <v>36</v>
      </c>
      <c r="B41" s="35" t="s">
        <v>1864</v>
      </c>
      <c r="C41" s="36" t="s">
        <v>1870</v>
      </c>
      <c r="D41" s="35" t="s">
        <v>285</v>
      </c>
      <c r="E41" s="37" t="s">
        <v>1871</v>
      </c>
      <c r="F41" s="38" t="s">
        <v>289</v>
      </c>
      <c r="G41" s="39">
        <v>14507</v>
      </c>
      <c r="H41" s="39"/>
      <c r="I41" s="39"/>
      <c r="J41" s="39"/>
      <c r="K41" s="59" t="s">
        <v>1872</v>
      </c>
      <c r="L41" s="13"/>
      <c r="M41" s="13"/>
      <c r="N41" s="13"/>
      <c r="O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row>
    <row r="42" s="4" customFormat="1" ht="36.75" customHeight="1" spans="1:51">
      <c r="A42" s="27">
        <v>29</v>
      </c>
      <c r="B42" s="29" t="s">
        <v>1864</v>
      </c>
      <c r="C42" s="28" t="s">
        <v>1863</v>
      </c>
      <c r="D42" s="29" t="s">
        <v>296</v>
      </c>
      <c r="E42" s="30" t="s">
        <v>297</v>
      </c>
      <c r="F42" s="41" t="s">
        <v>1873</v>
      </c>
      <c r="G42" s="32">
        <v>38700</v>
      </c>
      <c r="H42" s="32"/>
      <c r="I42" s="44">
        <v>14161</v>
      </c>
      <c r="J42" s="44">
        <v>52861</v>
      </c>
      <c r="K42" s="53" t="s">
        <v>302</v>
      </c>
      <c r="L42" s="13"/>
      <c r="M42" s="13"/>
      <c r="N42" s="13"/>
      <c r="O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row>
    <row r="43" s="4" customFormat="1" ht="33" customHeight="1" spans="1:15">
      <c r="A43" s="27">
        <v>30</v>
      </c>
      <c r="B43" s="29" t="s">
        <v>1874</v>
      </c>
      <c r="C43" s="28" t="s">
        <v>1798</v>
      </c>
      <c r="D43" s="29" t="s">
        <v>27</v>
      </c>
      <c r="E43" s="30" t="s">
        <v>28</v>
      </c>
      <c r="F43" s="33" t="s">
        <v>32</v>
      </c>
      <c r="G43" s="32">
        <v>42968</v>
      </c>
      <c r="H43" s="32"/>
      <c r="I43" s="44">
        <v>7515</v>
      </c>
      <c r="J43" s="44">
        <v>50483</v>
      </c>
      <c r="K43" s="53" t="s">
        <v>1875</v>
      </c>
      <c r="L43" s="13"/>
      <c r="M43" s="13"/>
      <c r="N43" s="13"/>
      <c r="O43" s="13"/>
    </row>
    <row r="44" s="4" customFormat="1" ht="36.75" hidden="1" customHeight="1" spans="1:51">
      <c r="A44" s="27">
        <v>39</v>
      </c>
      <c r="B44" s="35" t="s">
        <v>1874</v>
      </c>
      <c r="C44" s="36" t="s">
        <v>1863</v>
      </c>
      <c r="D44" s="35" t="s">
        <v>342</v>
      </c>
      <c r="E44" s="37" t="s">
        <v>1876</v>
      </c>
      <c r="F44" s="40" t="s">
        <v>345</v>
      </c>
      <c r="G44" s="39">
        <v>18687</v>
      </c>
      <c r="H44" s="39"/>
      <c r="I44" s="39" t="s">
        <v>1877</v>
      </c>
      <c r="J44" s="39"/>
      <c r="K44" s="59" t="s">
        <v>346</v>
      </c>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row>
    <row r="45" s="4" customFormat="1" ht="48" customHeight="1" spans="1:15">
      <c r="A45" s="27">
        <v>31</v>
      </c>
      <c r="B45" s="29" t="s">
        <v>1874</v>
      </c>
      <c r="C45" s="28" t="s">
        <v>1878</v>
      </c>
      <c r="D45" s="29" t="s">
        <v>378</v>
      </c>
      <c r="E45" s="30" t="s">
        <v>1879</v>
      </c>
      <c r="F45" s="31" t="s">
        <v>380</v>
      </c>
      <c r="G45" s="32">
        <v>6942</v>
      </c>
      <c r="H45" s="32"/>
      <c r="I45" s="44">
        <v>4846</v>
      </c>
      <c r="J45" s="44">
        <v>11788</v>
      </c>
      <c r="K45" s="53" t="s">
        <v>382</v>
      </c>
      <c r="L45" s="13"/>
      <c r="M45" s="13"/>
      <c r="N45" s="13"/>
      <c r="O45" s="13"/>
    </row>
    <row r="46" s="4" customFormat="1" ht="36.75" customHeight="1" spans="1:15">
      <c r="A46" s="27">
        <v>32</v>
      </c>
      <c r="B46" s="29" t="s">
        <v>1874</v>
      </c>
      <c r="C46" s="28" t="s">
        <v>1804</v>
      </c>
      <c r="D46" s="29" t="s">
        <v>1880</v>
      </c>
      <c r="E46" s="30" t="s">
        <v>1881</v>
      </c>
      <c r="F46" s="31" t="s">
        <v>1882</v>
      </c>
      <c r="G46" s="32">
        <v>5998</v>
      </c>
      <c r="H46" s="32"/>
      <c r="I46" s="44">
        <v>1783</v>
      </c>
      <c r="J46" s="44">
        <v>7781</v>
      </c>
      <c r="K46" s="53" t="s">
        <v>1883</v>
      </c>
      <c r="L46" s="13"/>
      <c r="M46" s="13"/>
      <c r="N46" s="13"/>
      <c r="O46" s="13"/>
    </row>
    <row r="47" s="4" customFormat="1" ht="43.5" customHeight="1" spans="1:15">
      <c r="A47" s="27">
        <v>33</v>
      </c>
      <c r="B47" s="29" t="s">
        <v>1874</v>
      </c>
      <c r="C47" s="28" t="s">
        <v>1804</v>
      </c>
      <c r="D47" s="29" t="s">
        <v>1884</v>
      </c>
      <c r="E47" s="30" t="s">
        <v>1885</v>
      </c>
      <c r="F47" s="33" t="s">
        <v>1886</v>
      </c>
      <c r="G47" s="32">
        <v>4999</v>
      </c>
      <c r="H47" s="32"/>
      <c r="I47" s="44">
        <v>2070</v>
      </c>
      <c r="J47" s="44">
        <v>7069</v>
      </c>
      <c r="K47" s="53" t="s">
        <v>1887</v>
      </c>
      <c r="L47" s="13"/>
      <c r="M47" s="13"/>
      <c r="N47" s="13"/>
      <c r="O47" s="13"/>
    </row>
    <row r="48" s="4" customFormat="1" ht="36.75" customHeight="1" spans="1:15">
      <c r="A48" s="27">
        <v>34</v>
      </c>
      <c r="B48" s="29" t="s">
        <v>1874</v>
      </c>
      <c r="C48" s="28" t="s">
        <v>1800</v>
      </c>
      <c r="D48" s="29" t="s">
        <v>1888</v>
      </c>
      <c r="E48" s="42" t="s">
        <v>1889</v>
      </c>
      <c r="F48" s="33" t="s">
        <v>1890</v>
      </c>
      <c r="G48" s="32">
        <v>4996</v>
      </c>
      <c r="H48" s="32"/>
      <c r="I48" s="44">
        <v>4144</v>
      </c>
      <c r="J48" s="44">
        <v>9140</v>
      </c>
      <c r="K48" s="53" t="s">
        <v>1891</v>
      </c>
      <c r="L48" s="13"/>
      <c r="M48" s="13"/>
      <c r="N48" s="13"/>
      <c r="O48" s="13"/>
    </row>
    <row r="49" s="4" customFormat="1" ht="44" customHeight="1" spans="1:15">
      <c r="A49" s="27">
        <v>35</v>
      </c>
      <c r="B49" s="29" t="s">
        <v>1874</v>
      </c>
      <c r="C49" s="28" t="s">
        <v>1804</v>
      </c>
      <c r="D49" s="29" t="s">
        <v>1892</v>
      </c>
      <c r="E49" s="30" t="s">
        <v>1893</v>
      </c>
      <c r="F49" s="33" t="s">
        <v>1894</v>
      </c>
      <c r="G49" s="32">
        <v>4900</v>
      </c>
      <c r="H49" s="32"/>
      <c r="I49" s="44">
        <v>1330</v>
      </c>
      <c r="J49" s="44">
        <v>6230</v>
      </c>
      <c r="K49" s="53" t="s">
        <v>1895</v>
      </c>
      <c r="L49" s="13"/>
      <c r="M49" s="13"/>
      <c r="N49" s="13"/>
      <c r="O49" s="13"/>
    </row>
    <row r="50" s="4" customFormat="1" ht="7" hidden="1" customHeight="1" spans="1:51">
      <c r="A50" s="27"/>
      <c r="B50" s="29"/>
      <c r="C50" s="28" t="s">
        <v>1863</v>
      </c>
      <c r="D50" s="29"/>
      <c r="E50" s="30"/>
      <c r="F50" s="33"/>
      <c r="G50" s="32"/>
      <c r="H50" s="32"/>
      <c r="I50" s="44"/>
      <c r="J50" s="44"/>
      <c r="K50" s="5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row>
    <row r="51" s="4" customFormat="1" ht="45.95" hidden="1" customHeight="1" spans="1:51">
      <c r="A51" s="27"/>
      <c r="B51" s="29"/>
      <c r="C51" s="28" t="s">
        <v>1863</v>
      </c>
      <c r="D51" s="29"/>
      <c r="E51" s="30"/>
      <c r="F51" s="33"/>
      <c r="G51" s="32"/>
      <c r="H51" s="32"/>
      <c r="I51" s="44"/>
      <c r="J51" s="44"/>
      <c r="K51" s="5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row>
    <row r="52" s="5" customFormat="1" ht="38.1" customHeight="1" spans="1:15">
      <c r="A52" s="27">
        <v>36</v>
      </c>
      <c r="B52" s="43" t="s">
        <v>1896</v>
      </c>
      <c r="C52" s="28" t="s">
        <v>1897</v>
      </c>
      <c r="D52" s="43" t="s">
        <v>1898</v>
      </c>
      <c r="E52" s="30" t="s">
        <v>1899</v>
      </c>
      <c r="F52" s="33" t="s">
        <v>1900</v>
      </c>
      <c r="G52" s="44">
        <v>15828</v>
      </c>
      <c r="H52" s="44"/>
      <c r="I52" s="44">
        <v>19276</v>
      </c>
      <c r="J52" s="44">
        <v>35104</v>
      </c>
      <c r="K52" s="56" t="s">
        <v>1901</v>
      </c>
      <c r="L52" s="60"/>
      <c r="M52" s="60"/>
      <c r="N52" s="60"/>
      <c r="O52" s="60"/>
    </row>
    <row r="53" s="5" customFormat="1" ht="49.5" customHeight="1" spans="1:15">
      <c r="A53" s="27">
        <v>37</v>
      </c>
      <c r="B53" s="43" t="s">
        <v>1896</v>
      </c>
      <c r="C53" s="28" t="s">
        <v>1897</v>
      </c>
      <c r="D53" s="43" t="s">
        <v>1902</v>
      </c>
      <c r="E53" s="30" t="s">
        <v>1903</v>
      </c>
      <c r="F53" s="33" t="s">
        <v>1904</v>
      </c>
      <c r="G53" s="44">
        <v>4783.85</v>
      </c>
      <c r="H53" s="44"/>
      <c r="I53" s="44">
        <v>2966</v>
      </c>
      <c r="J53" s="44">
        <v>7750</v>
      </c>
      <c r="K53" s="56" t="s">
        <v>1905</v>
      </c>
      <c r="L53" s="60"/>
      <c r="M53" s="60"/>
      <c r="N53" s="60"/>
      <c r="O53" s="60"/>
    </row>
    <row r="54" s="4" customFormat="1" ht="114" customHeight="1" spans="1:15">
      <c r="A54" s="27">
        <v>38</v>
      </c>
      <c r="B54" s="29" t="s">
        <v>1004</v>
      </c>
      <c r="C54" s="28" t="s">
        <v>1906</v>
      </c>
      <c r="D54" s="29" t="s">
        <v>1005</v>
      </c>
      <c r="E54" s="30" t="s">
        <v>1006</v>
      </c>
      <c r="F54" s="31" t="s">
        <v>1907</v>
      </c>
      <c r="G54" s="32">
        <v>4000</v>
      </c>
      <c r="H54" s="32"/>
      <c r="I54" s="44">
        <v>1252</v>
      </c>
      <c r="J54" s="44">
        <v>5252</v>
      </c>
      <c r="K54" s="53" t="s">
        <v>1908</v>
      </c>
      <c r="L54" s="13"/>
      <c r="M54" s="13"/>
      <c r="N54" s="13"/>
      <c r="O54" s="13"/>
    </row>
    <row r="55" s="4" customFormat="1" ht="36.75" customHeight="1" spans="1:15">
      <c r="A55" s="27">
        <v>39</v>
      </c>
      <c r="B55" s="29" t="s">
        <v>1909</v>
      </c>
      <c r="C55" s="28" t="s">
        <v>1820</v>
      </c>
      <c r="D55" s="29" t="s">
        <v>1270</v>
      </c>
      <c r="E55" s="30" t="s">
        <v>1271</v>
      </c>
      <c r="F55" s="31" t="s">
        <v>1276</v>
      </c>
      <c r="G55" s="32">
        <v>5883</v>
      </c>
      <c r="H55" s="32"/>
      <c r="I55" s="44">
        <v>2777</v>
      </c>
      <c r="J55" s="44">
        <v>8660</v>
      </c>
      <c r="K55" s="53"/>
      <c r="L55" s="13"/>
      <c r="M55" s="13"/>
      <c r="N55" s="13"/>
      <c r="O55" s="13"/>
    </row>
    <row r="56" s="4" customFormat="1" ht="36.75" customHeight="1" spans="1:15">
      <c r="A56" s="27">
        <v>40</v>
      </c>
      <c r="B56" s="29" t="s">
        <v>1910</v>
      </c>
      <c r="C56" s="28" t="s">
        <v>1863</v>
      </c>
      <c r="D56" s="29" t="s">
        <v>1302</v>
      </c>
      <c r="E56" s="30" t="s">
        <v>1303</v>
      </c>
      <c r="F56" s="31" t="s">
        <v>1307</v>
      </c>
      <c r="G56" s="32">
        <v>7700</v>
      </c>
      <c r="H56" s="32"/>
      <c r="I56" s="44">
        <v>516.8</v>
      </c>
      <c r="J56" s="44">
        <v>8217</v>
      </c>
      <c r="K56" s="53" t="s">
        <v>1911</v>
      </c>
      <c r="L56" s="13"/>
      <c r="M56" s="13"/>
      <c r="N56" s="13"/>
      <c r="O56" s="13"/>
    </row>
    <row r="57" s="4" customFormat="1" ht="60.95" customHeight="1" spans="1:15">
      <c r="A57" s="27">
        <v>41</v>
      </c>
      <c r="B57" s="29" t="s">
        <v>1910</v>
      </c>
      <c r="C57" s="28" t="s">
        <v>1863</v>
      </c>
      <c r="D57" s="29" t="s">
        <v>1311</v>
      </c>
      <c r="E57" s="30" t="s">
        <v>1312</v>
      </c>
      <c r="F57" s="31" t="s">
        <v>1316</v>
      </c>
      <c r="G57" s="32">
        <v>7798</v>
      </c>
      <c r="H57" s="32"/>
      <c r="I57" s="44">
        <v>1436</v>
      </c>
      <c r="J57" s="44">
        <v>9234</v>
      </c>
      <c r="K57" s="53" t="s">
        <v>1912</v>
      </c>
      <c r="L57" s="13"/>
      <c r="M57" s="13"/>
      <c r="N57" s="13"/>
      <c r="O57" s="13"/>
    </row>
    <row r="58" s="4" customFormat="1" ht="48" customHeight="1" spans="1:15">
      <c r="A58" s="27">
        <v>42</v>
      </c>
      <c r="B58" s="29" t="s">
        <v>1913</v>
      </c>
      <c r="C58" s="28" t="s">
        <v>1863</v>
      </c>
      <c r="D58" s="29" t="s">
        <v>1425</v>
      </c>
      <c r="E58" s="30" t="s">
        <v>1914</v>
      </c>
      <c r="F58" s="31" t="s">
        <v>1915</v>
      </c>
      <c r="G58" s="32">
        <v>7000</v>
      </c>
      <c r="H58" s="32"/>
      <c r="I58" s="44">
        <v>1150</v>
      </c>
      <c r="J58" s="44">
        <v>8150</v>
      </c>
      <c r="K58" s="53" t="s">
        <v>1916</v>
      </c>
      <c r="L58" s="13"/>
      <c r="M58" s="13"/>
      <c r="N58" s="13"/>
      <c r="O58" s="13"/>
    </row>
    <row r="59" s="4" customFormat="1" ht="36.75" customHeight="1" spans="1:15">
      <c r="A59" s="27">
        <v>43</v>
      </c>
      <c r="B59" s="29" t="s">
        <v>1917</v>
      </c>
      <c r="C59" s="28" t="s">
        <v>1820</v>
      </c>
      <c r="D59" s="29" t="s">
        <v>1918</v>
      </c>
      <c r="E59" s="30" t="s">
        <v>1919</v>
      </c>
      <c r="F59" s="31" t="s">
        <v>1920</v>
      </c>
      <c r="G59" s="32">
        <v>5000</v>
      </c>
      <c r="H59" s="32"/>
      <c r="I59" s="44">
        <v>5545</v>
      </c>
      <c r="J59" s="44">
        <v>10545</v>
      </c>
      <c r="K59" s="53" t="s">
        <v>1921</v>
      </c>
      <c r="L59" s="13"/>
      <c r="M59" s="13"/>
      <c r="N59" s="13"/>
      <c r="O59" s="13"/>
    </row>
    <row r="60" s="4" customFormat="1" ht="68.1" customHeight="1" spans="1:15">
      <c r="A60" s="27">
        <v>44</v>
      </c>
      <c r="B60" s="29" t="s">
        <v>1917</v>
      </c>
      <c r="C60" s="28" t="s">
        <v>1820</v>
      </c>
      <c r="D60" s="29" t="s">
        <v>1922</v>
      </c>
      <c r="E60" s="30" t="s">
        <v>1923</v>
      </c>
      <c r="F60" s="31" t="s">
        <v>1924</v>
      </c>
      <c r="G60" s="32">
        <v>7500</v>
      </c>
      <c r="H60" s="32"/>
      <c r="I60" s="44">
        <v>5835</v>
      </c>
      <c r="J60" s="44">
        <v>13335</v>
      </c>
      <c r="K60" s="53" t="s">
        <v>1925</v>
      </c>
      <c r="L60" s="13"/>
      <c r="M60" s="13"/>
      <c r="N60" s="13"/>
      <c r="O60" s="13"/>
    </row>
    <row r="61" s="4" customFormat="1" ht="117" customHeight="1" spans="1:51">
      <c r="A61" s="27">
        <v>45</v>
      </c>
      <c r="B61" s="29" t="s">
        <v>1926</v>
      </c>
      <c r="C61" s="28" t="s">
        <v>1863</v>
      </c>
      <c r="D61" s="29" t="s">
        <v>1927</v>
      </c>
      <c r="E61" s="30" t="s">
        <v>1928</v>
      </c>
      <c r="F61" s="31" t="s">
        <v>1929</v>
      </c>
      <c r="G61" s="32">
        <v>5000</v>
      </c>
      <c r="H61" s="32"/>
      <c r="I61" s="44">
        <v>1064</v>
      </c>
      <c r="J61" s="44">
        <v>6064</v>
      </c>
      <c r="K61" s="53" t="s">
        <v>1930</v>
      </c>
      <c r="L61" s="13"/>
      <c r="M61" s="13"/>
      <c r="N61" s="13"/>
      <c r="O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row>
    <row r="62" s="4" customFormat="1" ht="36.75" customHeight="1" spans="1:15">
      <c r="A62" s="27">
        <v>46</v>
      </c>
      <c r="B62" s="29" t="s">
        <v>1438</v>
      </c>
      <c r="C62" s="28" t="s">
        <v>1931</v>
      </c>
      <c r="D62" s="29" t="s">
        <v>1439</v>
      </c>
      <c r="E62" s="30" t="s">
        <v>1440</v>
      </c>
      <c r="F62" s="31" t="s">
        <v>1443</v>
      </c>
      <c r="G62" s="32">
        <v>8920</v>
      </c>
      <c r="H62" s="32"/>
      <c r="I62" s="44">
        <v>1350</v>
      </c>
      <c r="J62" s="44">
        <v>10270</v>
      </c>
      <c r="K62" s="53" t="s">
        <v>1932</v>
      </c>
      <c r="L62" s="13"/>
      <c r="M62" s="13"/>
      <c r="N62" s="13"/>
      <c r="O62" s="13"/>
    </row>
    <row r="63" s="4" customFormat="1" ht="114" customHeight="1" spans="1:15">
      <c r="A63" s="27">
        <v>47</v>
      </c>
      <c r="B63" s="29" t="s">
        <v>1933</v>
      </c>
      <c r="C63" s="28" t="s">
        <v>1931</v>
      </c>
      <c r="D63" s="29" t="s">
        <v>1374</v>
      </c>
      <c r="E63" s="30" t="s">
        <v>1934</v>
      </c>
      <c r="F63" s="31" t="s">
        <v>1378</v>
      </c>
      <c r="G63" s="32">
        <v>13287</v>
      </c>
      <c r="H63" s="32"/>
      <c r="I63" s="44">
        <v>9079</v>
      </c>
      <c r="J63" s="44">
        <v>22366</v>
      </c>
      <c r="K63" s="53" t="s">
        <v>1935</v>
      </c>
      <c r="L63" s="13"/>
      <c r="M63" s="13"/>
      <c r="N63" s="13"/>
      <c r="O63" s="13"/>
    </row>
    <row r="64" s="4" customFormat="1" ht="36.75" customHeight="1" spans="1:15">
      <c r="A64" s="27">
        <v>48</v>
      </c>
      <c r="B64" s="29" t="s">
        <v>1936</v>
      </c>
      <c r="C64" s="28" t="s">
        <v>1820</v>
      </c>
      <c r="D64" s="29" t="s">
        <v>1937</v>
      </c>
      <c r="E64" s="30" t="s">
        <v>1938</v>
      </c>
      <c r="F64" s="31" t="s">
        <v>1939</v>
      </c>
      <c r="G64" s="32">
        <v>7000</v>
      </c>
      <c r="H64" s="32"/>
      <c r="I64" s="44">
        <v>2403</v>
      </c>
      <c r="J64" s="44">
        <v>9403</v>
      </c>
      <c r="K64" s="53" t="s">
        <v>1940</v>
      </c>
      <c r="L64" s="13"/>
      <c r="M64" s="13"/>
      <c r="N64" s="13"/>
      <c r="O64" s="13"/>
    </row>
    <row r="65" s="4" customFormat="1" ht="36.75" customHeight="1" spans="1:15">
      <c r="A65" s="27">
        <v>49</v>
      </c>
      <c r="B65" s="29" t="s">
        <v>1936</v>
      </c>
      <c r="C65" s="28" t="s">
        <v>1820</v>
      </c>
      <c r="D65" s="29" t="s">
        <v>1941</v>
      </c>
      <c r="E65" s="30" t="s">
        <v>1942</v>
      </c>
      <c r="F65" s="31" t="s">
        <v>1939</v>
      </c>
      <c r="G65" s="32">
        <v>4489.35631</v>
      </c>
      <c r="H65" s="32"/>
      <c r="I65" s="44">
        <v>1880</v>
      </c>
      <c r="J65" s="44">
        <v>6369</v>
      </c>
      <c r="K65" s="53" t="s">
        <v>1943</v>
      </c>
      <c r="L65" s="13"/>
      <c r="M65" s="13"/>
      <c r="N65" s="13"/>
      <c r="O65" s="13"/>
    </row>
    <row r="66" s="4" customFormat="1" ht="36.75" customHeight="1" spans="1:15">
      <c r="A66" s="27">
        <v>50</v>
      </c>
      <c r="B66" s="29" t="s">
        <v>1944</v>
      </c>
      <c r="C66" s="28" t="s">
        <v>1945</v>
      </c>
      <c r="D66" s="29" t="s">
        <v>1946</v>
      </c>
      <c r="E66" s="30" t="s">
        <v>1947</v>
      </c>
      <c r="F66" s="31" t="s">
        <v>1948</v>
      </c>
      <c r="G66" s="32">
        <v>5000</v>
      </c>
      <c r="H66" s="32"/>
      <c r="I66" s="44">
        <v>882</v>
      </c>
      <c r="J66" s="44">
        <v>5882</v>
      </c>
      <c r="K66" s="53" t="s">
        <v>1949</v>
      </c>
      <c r="L66" s="13"/>
      <c r="M66" s="13"/>
      <c r="N66" s="13"/>
      <c r="O66" s="13"/>
    </row>
    <row r="67" s="4" customFormat="1" ht="36.75" customHeight="1" spans="1:15">
      <c r="A67" s="27">
        <v>51</v>
      </c>
      <c r="B67" s="29" t="s">
        <v>1950</v>
      </c>
      <c r="C67" s="28" t="s">
        <v>1945</v>
      </c>
      <c r="D67" s="29" t="s">
        <v>1951</v>
      </c>
      <c r="E67" s="224" t="s">
        <v>1952</v>
      </c>
      <c r="F67" s="31" t="s">
        <v>1953</v>
      </c>
      <c r="G67" s="32">
        <v>1894</v>
      </c>
      <c r="H67" s="32"/>
      <c r="I67" s="44">
        <v>1347</v>
      </c>
      <c r="J67" s="44">
        <v>3241</v>
      </c>
      <c r="K67" s="53" t="s">
        <v>1954</v>
      </c>
      <c r="L67" s="13"/>
      <c r="M67" s="13"/>
      <c r="N67" s="13"/>
      <c r="O67" s="13"/>
    </row>
    <row r="68" s="4" customFormat="1" ht="80.1" customHeight="1" spans="1:15">
      <c r="A68" s="27">
        <v>52</v>
      </c>
      <c r="B68" s="29" t="s">
        <v>1955</v>
      </c>
      <c r="C68" s="28" t="s">
        <v>1956</v>
      </c>
      <c r="D68" s="29" t="s">
        <v>1248</v>
      </c>
      <c r="E68" s="30" t="s">
        <v>1249</v>
      </c>
      <c r="F68" s="31" t="s">
        <v>1252</v>
      </c>
      <c r="G68" s="32">
        <v>5254</v>
      </c>
      <c r="H68" s="32"/>
      <c r="I68" s="44">
        <v>2758</v>
      </c>
      <c r="J68" s="44">
        <v>8012</v>
      </c>
      <c r="K68" s="53" t="s">
        <v>1254</v>
      </c>
      <c r="L68" s="13"/>
      <c r="M68" s="13"/>
      <c r="N68" s="13"/>
      <c r="O68" s="13"/>
    </row>
    <row r="69" s="4" customFormat="1" ht="36.75" customHeight="1" spans="1:15">
      <c r="A69" s="27">
        <v>53</v>
      </c>
      <c r="B69" s="29" t="s">
        <v>1957</v>
      </c>
      <c r="C69" s="28" t="s">
        <v>1870</v>
      </c>
      <c r="D69" s="29" t="s">
        <v>1259</v>
      </c>
      <c r="E69" s="30" t="s">
        <v>1958</v>
      </c>
      <c r="F69" s="31" t="s">
        <v>1264</v>
      </c>
      <c r="G69" s="32">
        <v>1548</v>
      </c>
      <c r="H69" s="32"/>
      <c r="I69" s="44">
        <v>1236</v>
      </c>
      <c r="J69" s="44">
        <v>2784</v>
      </c>
      <c r="K69" s="53" t="s">
        <v>1266</v>
      </c>
      <c r="L69" s="13" t="s">
        <v>1959</v>
      </c>
      <c r="M69" s="13"/>
      <c r="N69" s="13"/>
      <c r="O69" s="13"/>
    </row>
    <row r="70" s="4" customFormat="1" ht="72.95" customHeight="1" spans="1:51">
      <c r="A70" s="27">
        <v>54</v>
      </c>
      <c r="B70" s="29" t="s">
        <v>1960</v>
      </c>
      <c r="C70" s="28" t="s">
        <v>1956</v>
      </c>
      <c r="D70" s="29" t="s">
        <v>1961</v>
      </c>
      <c r="E70" s="30" t="s">
        <v>1962</v>
      </c>
      <c r="F70" s="31" t="s">
        <v>1963</v>
      </c>
      <c r="G70" s="32">
        <v>16982.93</v>
      </c>
      <c r="H70" s="32"/>
      <c r="I70" s="44">
        <v>4408</v>
      </c>
      <c r="J70" s="44">
        <v>21391</v>
      </c>
      <c r="K70" s="53" t="s">
        <v>1964</v>
      </c>
      <c r="L70" s="13"/>
      <c r="M70" s="13"/>
      <c r="N70" s="13"/>
      <c r="O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row>
    <row r="71" s="4" customFormat="1" ht="3" hidden="1" customHeight="1" spans="1:51">
      <c r="A71" s="34">
        <v>64</v>
      </c>
      <c r="B71" s="35" t="s">
        <v>1965</v>
      </c>
      <c r="C71" s="36" t="s">
        <v>1820</v>
      </c>
      <c r="D71" s="35" t="s">
        <v>1966</v>
      </c>
      <c r="E71" s="37" t="s">
        <v>1967</v>
      </c>
      <c r="F71" s="38" t="s">
        <v>1968</v>
      </c>
      <c r="G71" s="39">
        <v>1000</v>
      </c>
      <c r="H71" s="39"/>
      <c r="I71" s="39"/>
      <c r="J71" s="39"/>
      <c r="K71" s="59" t="s">
        <v>1969</v>
      </c>
      <c r="L71" s="60"/>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row>
    <row r="72" s="4" customFormat="1" ht="36.75" hidden="1" customHeight="1" spans="1:51">
      <c r="A72" s="34">
        <v>65</v>
      </c>
      <c r="B72" s="35" t="s">
        <v>1909</v>
      </c>
      <c r="C72" s="36" t="s">
        <v>1820</v>
      </c>
      <c r="D72" s="35" t="s">
        <v>1270</v>
      </c>
      <c r="E72" s="37" t="s">
        <v>1271</v>
      </c>
      <c r="F72" s="38" t="s">
        <v>1276</v>
      </c>
      <c r="G72" s="39">
        <v>5869.52</v>
      </c>
      <c r="H72" s="39"/>
      <c r="I72" s="39"/>
      <c r="J72" s="39"/>
      <c r="K72" s="59"/>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row>
    <row r="73" s="4" customFormat="1" ht="36.75" customHeight="1" spans="1:15">
      <c r="A73" s="27">
        <v>55</v>
      </c>
      <c r="B73" s="29" t="s">
        <v>1283</v>
      </c>
      <c r="C73" s="28" t="s">
        <v>1820</v>
      </c>
      <c r="D73" s="29" t="s">
        <v>1284</v>
      </c>
      <c r="E73" s="30" t="s">
        <v>1285</v>
      </c>
      <c r="F73" s="31" t="s">
        <v>1288</v>
      </c>
      <c r="G73" s="32">
        <v>5496</v>
      </c>
      <c r="H73" s="32"/>
      <c r="I73" s="44">
        <v>420</v>
      </c>
      <c r="J73" s="44">
        <v>5916</v>
      </c>
      <c r="K73" s="53" t="s">
        <v>1970</v>
      </c>
      <c r="L73" s="13"/>
      <c r="M73" s="13"/>
      <c r="N73" s="13"/>
      <c r="O73" s="13"/>
    </row>
    <row r="74" s="4" customFormat="1" ht="47.25" customHeight="1" spans="1:15">
      <c r="A74" s="27">
        <v>56</v>
      </c>
      <c r="B74" s="29" t="s">
        <v>1283</v>
      </c>
      <c r="C74" s="28" t="s">
        <v>1820</v>
      </c>
      <c r="D74" s="29" t="s">
        <v>1296</v>
      </c>
      <c r="E74" s="30" t="s">
        <v>1971</v>
      </c>
      <c r="F74" s="31" t="s">
        <v>1300</v>
      </c>
      <c r="G74" s="32">
        <v>5338</v>
      </c>
      <c r="H74" s="32"/>
      <c r="I74" s="44">
        <v>370</v>
      </c>
      <c r="J74" s="44">
        <v>5708</v>
      </c>
      <c r="K74" s="53" t="s">
        <v>1972</v>
      </c>
      <c r="L74" s="13"/>
      <c r="M74" s="13"/>
      <c r="N74" s="13"/>
      <c r="O74" s="13"/>
    </row>
    <row r="75" s="4" customFormat="1" ht="36" customHeight="1" spans="1:51">
      <c r="A75" s="27">
        <v>57</v>
      </c>
      <c r="B75" s="29" t="s">
        <v>1438</v>
      </c>
      <c r="C75" s="28" t="s">
        <v>1931</v>
      </c>
      <c r="D75" s="29" t="s">
        <v>1439</v>
      </c>
      <c r="E75" s="30" t="s">
        <v>1440</v>
      </c>
      <c r="F75" s="31" t="s">
        <v>1973</v>
      </c>
      <c r="G75" s="32">
        <v>8920</v>
      </c>
      <c r="H75" s="32"/>
      <c r="I75" s="44">
        <v>1349</v>
      </c>
      <c r="J75" s="44">
        <v>10269</v>
      </c>
      <c r="K75" s="53" t="s">
        <v>1974</v>
      </c>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row>
    <row r="76" s="4" customFormat="1" ht="0.95" hidden="1" customHeight="1" spans="1:51">
      <c r="A76" s="27">
        <v>70</v>
      </c>
      <c r="B76" s="35" t="s">
        <v>1975</v>
      </c>
      <c r="C76" s="36" t="s">
        <v>1976</v>
      </c>
      <c r="D76" s="35" t="s">
        <v>1977</v>
      </c>
      <c r="E76" s="37" t="s">
        <v>1978</v>
      </c>
      <c r="F76" s="38" t="s">
        <v>1979</v>
      </c>
      <c r="G76" s="39">
        <v>6258.15</v>
      </c>
      <c r="H76" s="39"/>
      <c r="I76" s="39" t="s">
        <v>1980</v>
      </c>
      <c r="J76" s="39"/>
      <c r="K76" s="59" t="s">
        <v>1981</v>
      </c>
      <c r="L76" s="60"/>
      <c r="M76" s="60"/>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row>
    <row r="77" s="5" customFormat="1" ht="36.75" hidden="1" customHeight="1" spans="1:51">
      <c r="A77" s="34">
        <v>71</v>
      </c>
      <c r="B77" s="35" t="s">
        <v>1982</v>
      </c>
      <c r="C77" s="36" t="s">
        <v>1983</v>
      </c>
      <c r="D77" s="35" t="s">
        <v>1984</v>
      </c>
      <c r="E77" s="37" t="s">
        <v>1985</v>
      </c>
      <c r="F77" s="38" t="s">
        <v>1986</v>
      </c>
      <c r="G77" s="39">
        <v>4275</v>
      </c>
      <c r="H77" s="39"/>
      <c r="I77" s="39"/>
      <c r="J77" s="39"/>
      <c r="K77" s="59" t="s">
        <v>1987</v>
      </c>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row>
    <row r="78" s="4" customFormat="1" ht="36.75" customHeight="1" spans="1:15">
      <c r="A78" s="27">
        <v>58</v>
      </c>
      <c r="B78" s="29" t="s">
        <v>992</v>
      </c>
      <c r="C78" s="28" t="s">
        <v>1827</v>
      </c>
      <c r="D78" s="29" t="s">
        <v>993</v>
      </c>
      <c r="E78" s="30" t="s">
        <v>994</v>
      </c>
      <c r="F78" s="31" t="s">
        <v>998</v>
      </c>
      <c r="G78" s="32">
        <v>5997</v>
      </c>
      <c r="H78" s="32"/>
      <c r="I78" s="44">
        <v>1310</v>
      </c>
      <c r="J78" s="44">
        <v>7307</v>
      </c>
      <c r="K78" s="53" t="s">
        <v>999</v>
      </c>
      <c r="L78" s="13"/>
      <c r="M78" s="13"/>
      <c r="N78" s="13"/>
      <c r="O78" s="13"/>
    </row>
    <row r="79" s="4" customFormat="1" ht="36.75" customHeight="1" spans="1:15">
      <c r="A79" s="27">
        <v>59</v>
      </c>
      <c r="B79" s="29" t="s">
        <v>1988</v>
      </c>
      <c r="C79" s="28" t="s">
        <v>1989</v>
      </c>
      <c r="D79" s="29" t="s">
        <v>1990</v>
      </c>
      <c r="E79" s="30" t="s">
        <v>1991</v>
      </c>
      <c r="F79" s="31" t="s">
        <v>1992</v>
      </c>
      <c r="G79" s="32">
        <v>2739.24</v>
      </c>
      <c r="H79" s="32"/>
      <c r="I79" s="44">
        <v>994</v>
      </c>
      <c r="J79" s="44">
        <v>3733</v>
      </c>
      <c r="K79" s="53"/>
      <c r="L79" s="13"/>
      <c r="M79" s="13"/>
      <c r="N79" s="13"/>
      <c r="O79" s="13"/>
    </row>
    <row r="80" s="4" customFormat="1" ht="36.75" customHeight="1" spans="1:15">
      <c r="A80" s="27">
        <v>60</v>
      </c>
      <c r="B80" s="29" t="s">
        <v>1993</v>
      </c>
      <c r="C80" s="28" t="s">
        <v>1798</v>
      </c>
      <c r="D80" s="29" t="s">
        <v>1994</v>
      </c>
      <c r="E80" s="30" t="s">
        <v>1995</v>
      </c>
      <c r="F80" s="31" t="s">
        <v>1996</v>
      </c>
      <c r="G80" s="32">
        <v>631</v>
      </c>
      <c r="H80" s="32"/>
      <c r="I80" s="44">
        <v>97</v>
      </c>
      <c r="J80" s="44">
        <v>728</v>
      </c>
      <c r="K80" s="53"/>
      <c r="L80" s="13"/>
      <c r="M80" s="13"/>
      <c r="N80" s="13"/>
      <c r="O80" s="13"/>
    </row>
    <row r="81" s="4" customFormat="1" ht="45" customHeight="1" spans="1:15">
      <c r="A81" s="27">
        <v>61</v>
      </c>
      <c r="B81" s="29" t="s">
        <v>1997</v>
      </c>
      <c r="C81" s="28" t="s">
        <v>1798</v>
      </c>
      <c r="D81" s="29" t="s">
        <v>1998</v>
      </c>
      <c r="E81" s="30" t="s">
        <v>1999</v>
      </c>
      <c r="F81" s="31" t="s">
        <v>2000</v>
      </c>
      <c r="G81" s="32">
        <v>1150</v>
      </c>
      <c r="H81" s="32"/>
      <c r="I81" s="44">
        <v>273</v>
      </c>
      <c r="J81" s="44">
        <v>1423</v>
      </c>
      <c r="K81" s="53" t="s">
        <v>2001</v>
      </c>
      <c r="L81" s="13"/>
      <c r="M81" s="13"/>
      <c r="N81" s="13"/>
      <c r="O81" s="13"/>
    </row>
    <row r="82" ht="53.1" hidden="1" customHeight="1" spans="1:11">
      <c r="A82" s="27">
        <v>79</v>
      </c>
      <c r="B82" s="35" t="s">
        <v>2002</v>
      </c>
      <c r="C82" s="36" t="s">
        <v>1956</v>
      </c>
      <c r="D82" s="35" t="s">
        <v>2003</v>
      </c>
      <c r="E82" s="64" t="s">
        <v>2004</v>
      </c>
      <c r="F82" s="38" t="s">
        <v>1020</v>
      </c>
      <c r="G82" s="39">
        <v>4994.45</v>
      </c>
      <c r="H82" s="39"/>
      <c r="I82" s="39" t="s">
        <v>2005</v>
      </c>
      <c r="J82" s="39"/>
      <c r="K82" s="59" t="s">
        <v>2006</v>
      </c>
    </row>
    <row r="83" ht="69" customHeight="1" spans="1:18">
      <c r="A83" s="27">
        <v>62</v>
      </c>
      <c r="B83" s="29" t="s">
        <v>1022</v>
      </c>
      <c r="C83" s="28" t="s">
        <v>1870</v>
      </c>
      <c r="D83" s="29" t="s">
        <v>1023</v>
      </c>
      <c r="E83" s="30" t="s">
        <v>1024</v>
      </c>
      <c r="F83" s="31" t="s">
        <v>1027</v>
      </c>
      <c r="G83" s="32">
        <v>5000</v>
      </c>
      <c r="H83" s="32"/>
      <c r="I83" s="44">
        <v>249</v>
      </c>
      <c r="J83" s="44">
        <v>5249</v>
      </c>
      <c r="K83" s="53" t="s">
        <v>1028</v>
      </c>
      <c r="P83" s="4"/>
      <c r="Q83" s="4"/>
      <c r="R83" s="4"/>
    </row>
    <row r="84" ht="54.95" customHeight="1" spans="1:18">
      <c r="A84" s="27">
        <v>63</v>
      </c>
      <c r="B84" s="29" t="s">
        <v>1022</v>
      </c>
      <c r="C84" s="28" t="s">
        <v>1878</v>
      </c>
      <c r="D84" s="29" t="s">
        <v>2007</v>
      </c>
      <c r="E84" s="30" t="s">
        <v>2008</v>
      </c>
      <c r="F84" s="31" t="s">
        <v>2009</v>
      </c>
      <c r="G84" s="32">
        <v>5890</v>
      </c>
      <c r="H84" s="32"/>
      <c r="I84" s="44">
        <v>6255</v>
      </c>
      <c r="J84" s="44">
        <v>12145</v>
      </c>
      <c r="K84" s="53" t="s">
        <v>2010</v>
      </c>
      <c r="P84" s="4"/>
      <c r="Q84" s="4"/>
      <c r="R84" s="4"/>
    </row>
    <row r="85" ht="36.75" customHeight="1" spans="1:18">
      <c r="A85" s="27">
        <v>64</v>
      </c>
      <c r="B85" s="29" t="s">
        <v>1022</v>
      </c>
      <c r="C85" s="28" t="s">
        <v>1804</v>
      </c>
      <c r="D85" s="29" t="s">
        <v>2011</v>
      </c>
      <c r="E85" s="30" t="s">
        <v>2012</v>
      </c>
      <c r="F85" s="31" t="s">
        <v>2013</v>
      </c>
      <c r="G85" s="32">
        <v>6988.33</v>
      </c>
      <c r="H85" s="32"/>
      <c r="I85" s="44">
        <v>1560</v>
      </c>
      <c r="J85" s="44">
        <v>8548</v>
      </c>
      <c r="K85" s="53" t="s">
        <v>62</v>
      </c>
      <c r="P85" s="4"/>
      <c r="Q85" s="4"/>
      <c r="R85" s="4"/>
    </row>
    <row r="86" s="4" customFormat="1" ht="42" customHeight="1" spans="1:15">
      <c r="A86" s="27">
        <v>65</v>
      </c>
      <c r="B86" s="29" t="s">
        <v>2014</v>
      </c>
      <c r="C86" s="28" t="s">
        <v>1906</v>
      </c>
      <c r="D86" s="29" t="s">
        <v>2015</v>
      </c>
      <c r="E86" s="30" t="s">
        <v>2016</v>
      </c>
      <c r="F86" s="31" t="s">
        <v>2017</v>
      </c>
      <c r="G86" s="32">
        <v>14144</v>
      </c>
      <c r="H86" s="32"/>
      <c r="I86" s="44">
        <v>3905</v>
      </c>
      <c r="J86" s="44">
        <v>18049</v>
      </c>
      <c r="K86" s="53" t="s">
        <v>2018</v>
      </c>
      <c r="L86" s="13"/>
      <c r="M86" s="13"/>
      <c r="N86" s="13"/>
      <c r="O86" s="13"/>
    </row>
    <row r="87" s="4" customFormat="1" ht="46.5" customHeight="1" spans="1:15">
      <c r="A87" s="27">
        <v>66</v>
      </c>
      <c r="B87" s="29" t="s">
        <v>2019</v>
      </c>
      <c r="C87" s="28" t="s">
        <v>1827</v>
      </c>
      <c r="D87" s="29" t="s">
        <v>213</v>
      </c>
      <c r="E87" s="30" t="s">
        <v>214</v>
      </c>
      <c r="F87" s="31" t="s">
        <v>218</v>
      </c>
      <c r="G87" s="32">
        <v>19270</v>
      </c>
      <c r="H87" s="32"/>
      <c r="I87" s="44">
        <v>3630</v>
      </c>
      <c r="J87" s="44">
        <v>22900</v>
      </c>
      <c r="K87" s="53" t="s">
        <v>2020</v>
      </c>
      <c r="L87" s="13"/>
      <c r="M87" s="13"/>
      <c r="N87" s="13"/>
      <c r="O87" s="13"/>
    </row>
    <row r="88" ht="42.75" customHeight="1" spans="1:11">
      <c r="A88" s="27">
        <v>67</v>
      </c>
      <c r="B88" s="29" t="s">
        <v>2021</v>
      </c>
      <c r="C88" s="28" t="s">
        <v>2022</v>
      </c>
      <c r="D88" s="29" t="s">
        <v>2023</v>
      </c>
      <c r="E88" s="30" t="s">
        <v>2024</v>
      </c>
      <c r="F88" s="31" t="s">
        <v>2025</v>
      </c>
      <c r="G88" s="32">
        <v>5000</v>
      </c>
      <c r="H88" s="32"/>
      <c r="I88" s="44">
        <v>1380</v>
      </c>
      <c r="J88" s="44">
        <v>6380</v>
      </c>
      <c r="K88" s="53" t="s">
        <v>2026</v>
      </c>
    </row>
    <row r="89" s="4" customFormat="1" ht="57" customHeight="1" spans="1:15">
      <c r="A89" s="27">
        <v>68</v>
      </c>
      <c r="B89" s="29" t="s">
        <v>1143</v>
      </c>
      <c r="C89" s="28" t="s">
        <v>1906</v>
      </c>
      <c r="D89" s="29" t="s">
        <v>1167</v>
      </c>
      <c r="E89" s="30" t="s">
        <v>2027</v>
      </c>
      <c r="F89" s="31" t="s">
        <v>1171</v>
      </c>
      <c r="G89" s="32">
        <v>4340</v>
      </c>
      <c r="H89" s="32"/>
      <c r="I89" s="44">
        <v>2725</v>
      </c>
      <c r="J89" s="44">
        <v>7065</v>
      </c>
      <c r="K89" s="55" t="s">
        <v>2028</v>
      </c>
      <c r="L89" s="13"/>
      <c r="M89" s="13"/>
      <c r="N89" s="13"/>
      <c r="O89" s="13"/>
    </row>
    <row r="90" s="4" customFormat="1" ht="81" customHeight="1" spans="1:15">
      <c r="A90" s="27">
        <v>69</v>
      </c>
      <c r="B90" s="29" t="s">
        <v>1143</v>
      </c>
      <c r="C90" s="28" t="s">
        <v>1906</v>
      </c>
      <c r="D90" s="29" t="s">
        <v>1173</v>
      </c>
      <c r="E90" s="65" t="s">
        <v>2029</v>
      </c>
      <c r="F90" s="31" t="s">
        <v>1177</v>
      </c>
      <c r="G90" s="32">
        <v>5550</v>
      </c>
      <c r="H90" s="32"/>
      <c r="I90" s="44">
        <v>4593</v>
      </c>
      <c r="J90" s="44">
        <v>10143</v>
      </c>
      <c r="K90" s="53" t="s">
        <v>2030</v>
      </c>
      <c r="L90" s="13"/>
      <c r="M90" s="13"/>
      <c r="N90" s="13"/>
      <c r="O90" s="13"/>
    </row>
    <row r="91" ht="36.75" hidden="1" customHeight="1" spans="1:11">
      <c r="A91" s="34">
        <v>95</v>
      </c>
      <c r="B91" s="35" t="s">
        <v>1143</v>
      </c>
      <c r="C91" s="36" t="s">
        <v>1906</v>
      </c>
      <c r="D91" s="35" t="s">
        <v>2031</v>
      </c>
      <c r="E91" s="37" t="s">
        <v>2032</v>
      </c>
      <c r="F91" s="38" t="s">
        <v>2033</v>
      </c>
      <c r="G91" s="39">
        <v>4063.5</v>
      </c>
      <c r="H91" s="39"/>
      <c r="I91" s="39" t="s">
        <v>2034</v>
      </c>
      <c r="J91" s="39"/>
      <c r="K91" s="59" t="s">
        <v>2035</v>
      </c>
    </row>
    <row r="92" s="4" customFormat="1" ht="70.5" customHeight="1" spans="1:15">
      <c r="A92" s="27">
        <v>70</v>
      </c>
      <c r="B92" s="29" t="s">
        <v>1143</v>
      </c>
      <c r="C92" s="28" t="s">
        <v>1906</v>
      </c>
      <c r="D92" s="29" t="s">
        <v>1185</v>
      </c>
      <c r="E92" s="30" t="s">
        <v>1186</v>
      </c>
      <c r="F92" s="31" t="s">
        <v>1189</v>
      </c>
      <c r="G92" s="32">
        <v>4063.5</v>
      </c>
      <c r="H92" s="32"/>
      <c r="I92" s="44">
        <v>1330</v>
      </c>
      <c r="J92" s="44">
        <v>5394</v>
      </c>
      <c r="K92" s="56" t="s">
        <v>2036</v>
      </c>
      <c r="L92" s="13"/>
      <c r="M92" s="13"/>
      <c r="N92" s="13"/>
      <c r="O92" s="13"/>
    </row>
    <row r="93" s="6" customFormat="1" ht="0.95" hidden="1" customHeight="1" spans="1:51">
      <c r="A93" s="34">
        <v>97</v>
      </c>
      <c r="B93" s="35" t="s">
        <v>1143</v>
      </c>
      <c r="C93" s="36" t="s">
        <v>1906</v>
      </c>
      <c r="D93" s="35" t="s">
        <v>1190</v>
      </c>
      <c r="E93" s="37" t="s">
        <v>1191</v>
      </c>
      <c r="F93" s="38" t="s">
        <v>2037</v>
      </c>
      <c r="G93" s="39">
        <v>4000</v>
      </c>
      <c r="H93" s="39"/>
      <c r="I93" s="39"/>
      <c r="J93" s="39"/>
      <c r="K93" s="59" t="s">
        <v>1196</v>
      </c>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row>
    <row r="94" s="4" customFormat="1" ht="63.75" customHeight="1" spans="1:15">
      <c r="A94" s="27">
        <v>71</v>
      </c>
      <c r="B94" s="29" t="s">
        <v>1143</v>
      </c>
      <c r="C94" s="28" t="s">
        <v>1906</v>
      </c>
      <c r="D94" s="29" t="s">
        <v>1197</v>
      </c>
      <c r="E94" s="30" t="s">
        <v>1198</v>
      </c>
      <c r="F94" s="31" t="s">
        <v>1201</v>
      </c>
      <c r="G94" s="32">
        <v>4000</v>
      </c>
      <c r="H94" s="32"/>
      <c r="I94" s="44">
        <v>2328</v>
      </c>
      <c r="J94" s="44">
        <v>6328</v>
      </c>
      <c r="K94" s="53" t="s">
        <v>2038</v>
      </c>
      <c r="L94" s="13"/>
      <c r="M94" s="13"/>
      <c r="N94" s="13"/>
      <c r="O94" s="13"/>
    </row>
    <row r="95" s="4" customFormat="1" ht="44.25" customHeight="1" spans="1:15">
      <c r="A95" s="27">
        <v>72</v>
      </c>
      <c r="B95" s="29" t="s">
        <v>1143</v>
      </c>
      <c r="C95" s="28" t="s">
        <v>1906</v>
      </c>
      <c r="D95" s="29" t="s">
        <v>2039</v>
      </c>
      <c r="E95" s="30" t="s">
        <v>2040</v>
      </c>
      <c r="F95" s="31" t="s">
        <v>2041</v>
      </c>
      <c r="G95" s="32">
        <v>6424</v>
      </c>
      <c r="H95" s="32"/>
      <c r="I95" s="44">
        <v>4598</v>
      </c>
      <c r="J95" s="44">
        <v>11022</v>
      </c>
      <c r="K95" s="53" t="s">
        <v>2042</v>
      </c>
      <c r="L95" s="13"/>
      <c r="M95" s="13"/>
      <c r="N95" s="13"/>
      <c r="O95" s="13"/>
    </row>
    <row r="96" ht="53.25" customHeight="1" spans="1:19">
      <c r="A96" s="27">
        <v>73</v>
      </c>
      <c r="B96" s="29" t="s">
        <v>1208</v>
      </c>
      <c r="C96" s="28" t="s">
        <v>1945</v>
      </c>
      <c r="D96" s="29" t="s">
        <v>1209</v>
      </c>
      <c r="E96" s="30" t="s">
        <v>1210</v>
      </c>
      <c r="F96" s="31" t="s">
        <v>2043</v>
      </c>
      <c r="G96" s="32">
        <v>26188</v>
      </c>
      <c r="H96" s="32"/>
      <c r="I96" s="44">
        <v>6684</v>
      </c>
      <c r="J96" s="44">
        <v>32872</v>
      </c>
      <c r="K96" s="53" t="s">
        <v>1214</v>
      </c>
      <c r="P96" s="4"/>
      <c r="Q96" s="4"/>
      <c r="R96" s="4"/>
      <c r="S96" s="4"/>
    </row>
    <row r="97" ht="36.75" customHeight="1" spans="1:19">
      <c r="A97" s="27">
        <v>74</v>
      </c>
      <c r="B97" s="29" t="s">
        <v>1208</v>
      </c>
      <c r="C97" s="28" t="s">
        <v>1945</v>
      </c>
      <c r="D97" s="29" t="s">
        <v>1219</v>
      </c>
      <c r="E97" s="30" t="s">
        <v>1220</v>
      </c>
      <c r="F97" s="31" t="s">
        <v>2044</v>
      </c>
      <c r="G97" s="32">
        <v>19414</v>
      </c>
      <c r="H97" s="32"/>
      <c r="I97" s="44">
        <v>6549</v>
      </c>
      <c r="J97" s="44">
        <v>25963</v>
      </c>
      <c r="K97" s="53" t="s">
        <v>62</v>
      </c>
      <c r="P97" s="4"/>
      <c r="Q97" s="4"/>
      <c r="R97" s="4"/>
      <c r="S97" s="4"/>
    </row>
    <row r="98" ht="36.75" customHeight="1" spans="1:19">
      <c r="A98" s="27">
        <v>75</v>
      </c>
      <c r="B98" s="29" t="s">
        <v>1208</v>
      </c>
      <c r="C98" s="28" t="s">
        <v>1820</v>
      </c>
      <c r="D98" s="29" t="s">
        <v>1226</v>
      </c>
      <c r="E98" s="30" t="s">
        <v>1227</v>
      </c>
      <c r="F98" s="31" t="s">
        <v>1230</v>
      </c>
      <c r="G98" s="32">
        <v>10350</v>
      </c>
      <c r="H98" s="32"/>
      <c r="I98" s="44">
        <v>899</v>
      </c>
      <c r="J98" s="44">
        <v>11249</v>
      </c>
      <c r="K98" s="53" t="s">
        <v>1231</v>
      </c>
      <c r="P98" s="4"/>
      <c r="Q98" s="4"/>
      <c r="R98" s="4"/>
      <c r="S98" s="4"/>
    </row>
    <row r="99" s="4" customFormat="1" ht="36.75" customHeight="1" spans="1:15">
      <c r="A99" s="27">
        <v>76</v>
      </c>
      <c r="B99" s="29" t="s">
        <v>1318</v>
      </c>
      <c r="C99" s="28" t="s">
        <v>1800</v>
      </c>
      <c r="D99" s="29" t="s">
        <v>1319</v>
      </c>
      <c r="E99" s="30" t="s">
        <v>1320</v>
      </c>
      <c r="F99" s="31" t="s">
        <v>1323</v>
      </c>
      <c r="G99" s="32">
        <v>4753</v>
      </c>
      <c r="H99" s="32"/>
      <c r="I99" s="44">
        <v>1956</v>
      </c>
      <c r="J99" s="44">
        <v>6709</v>
      </c>
      <c r="K99" s="53" t="s">
        <v>62</v>
      </c>
      <c r="L99" s="13"/>
      <c r="M99" s="13"/>
      <c r="N99" s="13"/>
      <c r="O99" s="13"/>
    </row>
    <row r="100" s="4" customFormat="1" ht="108" customHeight="1" spans="1:15">
      <c r="A100" s="27">
        <v>77</v>
      </c>
      <c r="B100" s="29" t="s">
        <v>1318</v>
      </c>
      <c r="C100" s="28" t="s">
        <v>1800</v>
      </c>
      <c r="D100" s="29" t="s">
        <v>1328</v>
      </c>
      <c r="E100" s="30" t="s">
        <v>1329</v>
      </c>
      <c r="F100" s="31" t="s">
        <v>1332</v>
      </c>
      <c r="G100" s="32">
        <v>5000</v>
      </c>
      <c r="H100" s="32"/>
      <c r="I100" s="44">
        <v>7245.9</v>
      </c>
      <c r="J100" s="44">
        <v>12245.9</v>
      </c>
      <c r="K100" s="53" t="s">
        <v>1333</v>
      </c>
      <c r="L100" s="13"/>
      <c r="M100" s="13"/>
      <c r="N100" s="13"/>
      <c r="O100" s="13"/>
    </row>
    <row r="101" s="4" customFormat="1" ht="36.75" customHeight="1" spans="1:15">
      <c r="A101" s="27">
        <v>78</v>
      </c>
      <c r="B101" s="29" t="s">
        <v>1318</v>
      </c>
      <c r="C101" s="28" t="s">
        <v>1800</v>
      </c>
      <c r="D101" s="29" t="s">
        <v>1334</v>
      </c>
      <c r="E101" s="30" t="s">
        <v>2045</v>
      </c>
      <c r="F101" s="31" t="s">
        <v>1338</v>
      </c>
      <c r="G101" s="32">
        <v>5800</v>
      </c>
      <c r="H101" s="32"/>
      <c r="I101" s="44">
        <v>12845</v>
      </c>
      <c r="J101" s="44">
        <v>18645</v>
      </c>
      <c r="K101" s="53" t="s">
        <v>1339</v>
      </c>
      <c r="L101" s="13"/>
      <c r="M101" s="13"/>
      <c r="N101" s="13"/>
      <c r="O101" s="13"/>
    </row>
    <row r="102" s="4" customFormat="1" ht="75.95" customHeight="1" spans="1:15">
      <c r="A102" s="27">
        <v>79</v>
      </c>
      <c r="B102" s="29" t="s">
        <v>1318</v>
      </c>
      <c r="C102" s="28" t="s">
        <v>1800</v>
      </c>
      <c r="D102" s="29" t="s">
        <v>1340</v>
      </c>
      <c r="E102" s="30" t="s">
        <v>2046</v>
      </c>
      <c r="F102" s="31" t="s">
        <v>2047</v>
      </c>
      <c r="G102" s="32">
        <v>2245</v>
      </c>
      <c r="H102" s="32"/>
      <c r="I102" s="44">
        <v>4748</v>
      </c>
      <c r="J102" s="44">
        <v>6993</v>
      </c>
      <c r="K102" s="53" t="s">
        <v>1344</v>
      </c>
      <c r="L102" s="13"/>
      <c r="M102" s="13"/>
      <c r="N102" s="13"/>
      <c r="O102" s="13"/>
    </row>
    <row r="103" s="4" customFormat="1" ht="36.75" customHeight="1" spans="1:15">
      <c r="A103" s="27">
        <v>80</v>
      </c>
      <c r="B103" s="29" t="s">
        <v>1352</v>
      </c>
      <c r="C103" s="28" t="s">
        <v>2048</v>
      </c>
      <c r="D103" s="29" t="s">
        <v>1353</v>
      </c>
      <c r="E103" s="30" t="s">
        <v>1354</v>
      </c>
      <c r="F103" s="31" t="s">
        <v>2049</v>
      </c>
      <c r="G103" s="32">
        <v>3539</v>
      </c>
      <c r="H103" s="32"/>
      <c r="I103" s="44">
        <v>2568</v>
      </c>
      <c r="J103" s="44">
        <v>6107</v>
      </c>
      <c r="K103" s="53" t="s">
        <v>1358</v>
      </c>
      <c r="L103" s="13"/>
      <c r="M103" s="13"/>
      <c r="N103" s="13"/>
      <c r="O103" s="13"/>
    </row>
    <row r="104" s="4" customFormat="1" ht="41.1" customHeight="1" spans="1:15">
      <c r="A104" s="27">
        <v>81</v>
      </c>
      <c r="B104" s="29" t="s">
        <v>1352</v>
      </c>
      <c r="C104" s="28" t="s">
        <v>2048</v>
      </c>
      <c r="D104" s="29" t="s">
        <v>1364</v>
      </c>
      <c r="E104" s="30" t="s">
        <v>1365</v>
      </c>
      <c r="F104" s="31" t="s">
        <v>1369</v>
      </c>
      <c r="G104" s="32">
        <v>5377</v>
      </c>
      <c r="H104" s="32"/>
      <c r="I104" s="44">
        <v>1548</v>
      </c>
      <c r="J104" s="44">
        <v>6925</v>
      </c>
      <c r="K104" s="53" t="s">
        <v>1362</v>
      </c>
      <c r="L104" s="13"/>
      <c r="M104" s="13"/>
      <c r="N104" s="13"/>
      <c r="O104" s="13"/>
    </row>
    <row r="105" ht="3.95" hidden="1" customHeight="1" spans="1:11">
      <c r="A105" s="34">
        <v>93</v>
      </c>
      <c r="B105" s="35" t="s">
        <v>526</v>
      </c>
      <c r="C105" s="36" t="s">
        <v>1897</v>
      </c>
      <c r="D105" s="35" t="s">
        <v>527</v>
      </c>
      <c r="E105" s="37" t="s">
        <v>528</v>
      </c>
      <c r="F105" s="38" t="s">
        <v>2050</v>
      </c>
      <c r="G105" s="39">
        <v>23516</v>
      </c>
      <c r="H105" s="39"/>
      <c r="I105" s="39"/>
      <c r="J105" s="39"/>
      <c r="K105" s="59" t="s">
        <v>533</v>
      </c>
    </row>
    <row r="106" ht="35.1" hidden="1" customHeight="1" spans="1:11">
      <c r="A106" s="34">
        <v>94</v>
      </c>
      <c r="B106" s="35" t="s">
        <v>526</v>
      </c>
      <c r="C106" s="36" t="s">
        <v>1897</v>
      </c>
      <c r="D106" s="35" t="s">
        <v>536</v>
      </c>
      <c r="E106" s="37" t="s">
        <v>537</v>
      </c>
      <c r="F106" s="38" t="s">
        <v>540</v>
      </c>
      <c r="G106" s="39">
        <v>24914</v>
      </c>
      <c r="H106" s="39"/>
      <c r="I106" s="39"/>
      <c r="J106" s="39"/>
      <c r="K106" s="59" t="s">
        <v>2051</v>
      </c>
    </row>
    <row r="107" s="6" customFormat="1" ht="36.75" hidden="1" customHeight="1" spans="1:51">
      <c r="A107" s="34">
        <v>111</v>
      </c>
      <c r="B107" s="35" t="s">
        <v>526</v>
      </c>
      <c r="C107" s="36" t="s">
        <v>1945</v>
      </c>
      <c r="D107" s="35" t="s">
        <v>2052</v>
      </c>
      <c r="E107" s="37" t="s">
        <v>2053</v>
      </c>
      <c r="F107" s="38" t="s">
        <v>2054</v>
      </c>
      <c r="G107" s="39">
        <v>13740.2</v>
      </c>
      <c r="H107" s="39"/>
      <c r="I107" s="39" t="s">
        <v>2005</v>
      </c>
      <c r="J107" s="39"/>
      <c r="K107" s="59" t="s">
        <v>2055</v>
      </c>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row>
    <row r="108" ht="27.95" hidden="1" customHeight="1" spans="1:11">
      <c r="A108" s="34">
        <v>95</v>
      </c>
      <c r="B108" s="35" t="s">
        <v>526</v>
      </c>
      <c r="C108" s="36" t="s">
        <v>1870</v>
      </c>
      <c r="D108" s="35" t="s">
        <v>543</v>
      </c>
      <c r="E108" s="37" t="s">
        <v>544</v>
      </c>
      <c r="F108" s="38" t="s">
        <v>548</v>
      </c>
      <c r="G108" s="39">
        <v>15225</v>
      </c>
      <c r="H108" s="39"/>
      <c r="I108" s="39"/>
      <c r="J108" s="39"/>
      <c r="K108" s="59" t="s">
        <v>2056</v>
      </c>
    </row>
    <row r="109" ht="5.1" hidden="1" customHeight="1" spans="1:11">
      <c r="A109" s="34">
        <v>113</v>
      </c>
      <c r="B109" s="35" t="s">
        <v>981</v>
      </c>
      <c r="C109" s="36" t="s">
        <v>1870</v>
      </c>
      <c r="D109" s="35" t="s">
        <v>2057</v>
      </c>
      <c r="E109" s="37" t="s">
        <v>2058</v>
      </c>
      <c r="F109" s="38" t="s">
        <v>987</v>
      </c>
      <c r="G109" s="39">
        <v>4500</v>
      </c>
      <c r="H109" s="39"/>
      <c r="I109" s="39"/>
      <c r="J109" s="39"/>
      <c r="K109" s="59"/>
    </row>
    <row r="110" ht="45" hidden="1" customHeight="1" spans="1:11">
      <c r="A110" s="34">
        <v>114</v>
      </c>
      <c r="B110" s="35" t="s">
        <v>981</v>
      </c>
      <c r="C110" s="36" t="s">
        <v>1870</v>
      </c>
      <c r="D110" s="35" t="s">
        <v>982</v>
      </c>
      <c r="E110" s="37" t="s">
        <v>2059</v>
      </c>
      <c r="F110" s="38" t="s">
        <v>987</v>
      </c>
      <c r="G110" s="39">
        <v>12500</v>
      </c>
      <c r="H110" s="39"/>
      <c r="I110" s="39"/>
      <c r="J110" s="39"/>
      <c r="K110" s="59"/>
    </row>
    <row r="111" ht="36.75" hidden="1" customHeight="1" spans="1:11">
      <c r="A111" s="34">
        <v>115</v>
      </c>
      <c r="B111" s="35" t="s">
        <v>981</v>
      </c>
      <c r="C111" s="36" t="s">
        <v>1870</v>
      </c>
      <c r="D111" s="35" t="s">
        <v>2060</v>
      </c>
      <c r="E111" s="37" t="s">
        <v>2061</v>
      </c>
      <c r="F111" s="38" t="s">
        <v>2062</v>
      </c>
      <c r="G111" s="39">
        <v>29700</v>
      </c>
      <c r="H111" s="39"/>
      <c r="I111" s="39"/>
      <c r="J111" s="39"/>
      <c r="K111" s="59" t="s">
        <v>2063</v>
      </c>
    </row>
    <row r="112" ht="18" hidden="1" customHeight="1" spans="1:11">
      <c r="A112" s="34">
        <v>116</v>
      </c>
      <c r="B112" s="35" t="s">
        <v>981</v>
      </c>
      <c r="C112" s="36" t="s">
        <v>1870</v>
      </c>
      <c r="D112" s="35" t="s">
        <v>2064</v>
      </c>
      <c r="E112" s="37" t="s">
        <v>2065</v>
      </c>
      <c r="F112" s="38" t="s">
        <v>2062</v>
      </c>
      <c r="G112" s="39">
        <v>19500</v>
      </c>
      <c r="H112" s="39"/>
      <c r="I112" s="39"/>
      <c r="J112" s="39"/>
      <c r="K112" s="59" t="s">
        <v>2063</v>
      </c>
    </row>
    <row r="113" ht="36.75" hidden="1" customHeight="1" spans="1:11">
      <c r="A113" s="34">
        <v>117</v>
      </c>
      <c r="B113" s="35" t="s">
        <v>2066</v>
      </c>
      <c r="C113" s="36" t="s">
        <v>2067</v>
      </c>
      <c r="D113" s="35" t="s">
        <v>2068</v>
      </c>
      <c r="E113" s="37" t="s">
        <v>2069</v>
      </c>
      <c r="F113" s="38" t="s">
        <v>2070</v>
      </c>
      <c r="G113" s="39">
        <v>29053</v>
      </c>
      <c r="H113" s="39"/>
      <c r="I113" s="39" t="s">
        <v>2005</v>
      </c>
      <c r="J113" s="39"/>
      <c r="K113" s="59" t="s">
        <v>2071</v>
      </c>
    </row>
    <row r="114" ht="36.75" hidden="1" customHeight="1" spans="1:11">
      <c r="A114" s="34">
        <v>118</v>
      </c>
      <c r="B114" s="35" t="s">
        <v>2072</v>
      </c>
      <c r="C114" s="36" t="s">
        <v>1870</v>
      </c>
      <c r="D114" s="35" t="s">
        <v>2073</v>
      </c>
      <c r="E114" s="66" t="s">
        <v>2074</v>
      </c>
      <c r="F114" s="38" t="s">
        <v>2075</v>
      </c>
      <c r="G114" s="39">
        <v>3380</v>
      </c>
      <c r="H114" s="39"/>
      <c r="I114" s="39" t="s">
        <v>2005</v>
      </c>
      <c r="J114" s="39"/>
      <c r="K114" s="59" t="s">
        <v>2076</v>
      </c>
    </row>
    <row r="115" ht="36.75" hidden="1" customHeight="1" spans="1:11">
      <c r="A115" s="34">
        <v>119</v>
      </c>
      <c r="B115" s="35" t="s">
        <v>2077</v>
      </c>
      <c r="C115" s="36" t="s">
        <v>1820</v>
      </c>
      <c r="D115" s="35" t="s">
        <v>2078</v>
      </c>
      <c r="E115" s="37" t="s">
        <v>2079</v>
      </c>
      <c r="F115" s="38" t="s">
        <v>2080</v>
      </c>
      <c r="G115" s="39">
        <v>3196</v>
      </c>
      <c r="H115" s="39"/>
      <c r="I115" s="39" t="s">
        <v>2005</v>
      </c>
      <c r="J115" s="39"/>
      <c r="K115" s="59" t="s">
        <v>2081</v>
      </c>
    </row>
    <row r="116" ht="41.1" hidden="1" customHeight="1" spans="1:11">
      <c r="A116" s="34">
        <v>120</v>
      </c>
      <c r="B116" s="35" t="s">
        <v>2077</v>
      </c>
      <c r="C116" s="36" t="s">
        <v>1820</v>
      </c>
      <c r="D116" s="35" t="s">
        <v>2082</v>
      </c>
      <c r="E116" s="37" t="s">
        <v>2083</v>
      </c>
      <c r="F116" s="38" t="s">
        <v>2084</v>
      </c>
      <c r="G116" s="39">
        <v>1486.94</v>
      </c>
      <c r="H116" s="39"/>
      <c r="I116" s="39" t="s">
        <v>2005</v>
      </c>
      <c r="J116" s="39"/>
      <c r="K116" s="59" t="s">
        <v>2085</v>
      </c>
    </row>
    <row r="117" s="4" customFormat="1" ht="62" customHeight="1" spans="1:15">
      <c r="A117" s="27">
        <v>82</v>
      </c>
      <c r="B117" s="29" t="s">
        <v>2086</v>
      </c>
      <c r="C117" s="28" t="s">
        <v>1800</v>
      </c>
      <c r="D117" s="29" t="s">
        <v>551</v>
      </c>
      <c r="E117" s="30" t="s">
        <v>552</v>
      </c>
      <c r="F117" s="31" t="s">
        <v>556</v>
      </c>
      <c r="G117" s="32">
        <v>59847.52</v>
      </c>
      <c r="H117" s="32"/>
      <c r="I117" s="44">
        <v>18626</v>
      </c>
      <c r="J117" s="44">
        <v>78474</v>
      </c>
      <c r="K117" s="53" t="s">
        <v>557</v>
      </c>
      <c r="L117" s="13"/>
      <c r="M117" s="13"/>
      <c r="N117" s="13"/>
      <c r="O117" s="13"/>
    </row>
    <row r="118" s="4" customFormat="1" ht="51.75" customHeight="1" spans="1:15">
      <c r="A118" s="27">
        <v>83</v>
      </c>
      <c r="B118" s="29" t="s">
        <v>2087</v>
      </c>
      <c r="C118" s="28" t="s">
        <v>1931</v>
      </c>
      <c r="D118" s="29" t="s">
        <v>562</v>
      </c>
      <c r="E118" s="30" t="s">
        <v>563</v>
      </c>
      <c r="F118" s="31" t="s">
        <v>2088</v>
      </c>
      <c r="G118" s="32">
        <v>15000</v>
      </c>
      <c r="H118" s="32"/>
      <c r="I118" s="44">
        <v>1959</v>
      </c>
      <c r="J118" s="44">
        <v>16959</v>
      </c>
      <c r="K118" s="67" t="s">
        <v>2089</v>
      </c>
      <c r="L118" s="13"/>
      <c r="M118" s="13"/>
      <c r="N118" s="13"/>
      <c r="O118" s="13"/>
    </row>
    <row r="119" s="4" customFormat="1" ht="51" customHeight="1" spans="1:15">
      <c r="A119" s="27">
        <v>84</v>
      </c>
      <c r="B119" s="29" t="s">
        <v>2090</v>
      </c>
      <c r="C119" s="28" t="s">
        <v>1870</v>
      </c>
      <c r="D119" s="29" t="s">
        <v>572</v>
      </c>
      <c r="E119" s="30" t="s">
        <v>2091</v>
      </c>
      <c r="F119" s="31" t="s">
        <v>576</v>
      </c>
      <c r="G119" s="32">
        <v>17003</v>
      </c>
      <c r="H119" s="32"/>
      <c r="I119" s="44">
        <v>3370</v>
      </c>
      <c r="J119" s="44">
        <v>20373</v>
      </c>
      <c r="K119" s="53"/>
      <c r="L119" s="13"/>
      <c r="M119" s="13"/>
      <c r="N119" s="13"/>
      <c r="O119" s="13"/>
    </row>
    <row r="120" s="4" customFormat="1" ht="58.5" customHeight="1" spans="1:15">
      <c r="A120" s="27">
        <v>85</v>
      </c>
      <c r="B120" s="29" t="s">
        <v>2092</v>
      </c>
      <c r="C120" s="28" t="s">
        <v>1804</v>
      </c>
      <c r="D120" s="29" t="s">
        <v>582</v>
      </c>
      <c r="E120" s="30" t="s">
        <v>583</v>
      </c>
      <c r="F120" s="31" t="s">
        <v>586</v>
      </c>
      <c r="G120" s="32">
        <v>18980.87</v>
      </c>
      <c r="H120" s="32"/>
      <c r="I120" s="44">
        <v>4848</v>
      </c>
      <c r="J120" s="44">
        <v>23829</v>
      </c>
      <c r="K120" s="53" t="s">
        <v>587</v>
      </c>
      <c r="L120" s="13"/>
      <c r="M120" s="13"/>
      <c r="N120" s="13"/>
      <c r="O120" s="13"/>
    </row>
    <row r="121" s="4" customFormat="1" ht="3" hidden="1" customHeight="1" spans="1:15">
      <c r="A121" s="27">
        <v>86</v>
      </c>
      <c r="B121" s="29" t="s">
        <v>592</v>
      </c>
      <c r="C121" s="28" t="s">
        <v>1828</v>
      </c>
      <c r="D121" s="29" t="s">
        <v>593</v>
      </c>
      <c r="E121" s="30" t="s">
        <v>594</v>
      </c>
      <c r="F121" s="31" t="s">
        <v>598</v>
      </c>
      <c r="G121" s="32">
        <v>55400</v>
      </c>
      <c r="H121" s="32"/>
      <c r="I121" s="44">
        <v>1174</v>
      </c>
      <c r="J121" s="44">
        <v>56574</v>
      </c>
      <c r="K121" s="53" t="s">
        <v>2093</v>
      </c>
      <c r="L121" s="13"/>
      <c r="M121" s="13"/>
      <c r="N121" s="13"/>
      <c r="O121" s="13"/>
    </row>
    <row r="122" s="5" customFormat="1" ht="53.25" hidden="1" customHeight="1" spans="1:15">
      <c r="A122" s="34">
        <v>126</v>
      </c>
      <c r="B122" s="35" t="s">
        <v>592</v>
      </c>
      <c r="C122" s="36" t="s">
        <v>1828</v>
      </c>
      <c r="D122" s="35" t="s">
        <v>596</v>
      </c>
      <c r="E122" s="37" t="s">
        <v>603</v>
      </c>
      <c r="F122" s="38" t="s">
        <v>605</v>
      </c>
      <c r="G122" s="39">
        <v>36788.4</v>
      </c>
      <c r="H122" s="39"/>
      <c r="I122" s="39">
        <v>1379</v>
      </c>
      <c r="J122" s="39">
        <v>38167</v>
      </c>
      <c r="K122" s="59" t="s">
        <v>599</v>
      </c>
      <c r="L122" s="60"/>
      <c r="M122" s="60"/>
      <c r="N122" s="60"/>
      <c r="O122" s="60"/>
    </row>
    <row r="123" s="4" customFormat="1" ht="53.25" customHeight="1" spans="1:15">
      <c r="A123" s="27">
        <v>86</v>
      </c>
      <c r="B123" s="29" t="s">
        <v>2094</v>
      </c>
      <c r="C123" s="28" t="s">
        <v>1863</v>
      </c>
      <c r="D123" s="29" t="s">
        <v>607</v>
      </c>
      <c r="E123" s="30" t="s">
        <v>608</v>
      </c>
      <c r="F123" s="31" t="s">
        <v>2095</v>
      </c>
      <c r="G123" s="32">
        <v>19965</v>
      </c>
      <c r="H123" s="32"/>
      <c r="I123" s="44">
        <v>1752</v>
      </c>
      <c r="J123" s="44">
        <v>21717</v>
      </c>
      <c r="K123" s="53" t="s">
        <v>613</v>
      </c>
      <c r="L123" s="13"/>
      <c r="M123" s="13"/>
      <c r="N123" s="13"/>
      <c r="O123" s="13"/>
    </row>
    <row r="124" s="4" customFormat="1" ht="51" customHeight="1" spans="1:15">
      <c r="A124" s="27">
        <v>87</v>
      </c>
      <c r="B124" s="29" t="s">
        <v>618</v>
      </c>
      <c r="C124" s="28" t="s">
        <v>2022</v>
      </c>
      <c r="D124" s="29" t="s">
        <v>2096</v>
      </c>
      <c r="E124" s="30" t="s">
        <v>2097</v>
      </c>
      <c r="F124" s="31" t="s">
        <v>2098</v>
      </c>
      <c r="G124" s="32">
        <v>17856.67</v>
      </c>
      <c r="H124" s="32"/>
      <c r="I124" s="44">
        <v>2909</v>
      </c>
      <c r="J124" s="44">
        <v>20766</v>
      </c>
      <c r="K124" s="53" t="s">
        <v>2099</v>
      </c>
      <c r="L124" s="13"/>
      <c r="M124" s="13"/>
      <c r="N124" s="13"/>
      <c r="O124" s="13"/>
    </row>
    <row r="125" s="4" customFormat="1" ht="50.1" customHeight="1" spans="1:15">
      <c r="A125" s="27">
        <v>88</v>
      </c>
      <c r="B125" s="29" t="s">
        <v>618</v>
      </c>
      <c r="C125" s="28" t="s">
        <v>1804</v>
      </c>
      <c r="D125" s="29" t="s">
        <v>629</v>
      </c>
      <c r="E125" s="30" t="s">
        <v>630</v>
      </c>
      <c r="F125" s="31" t="s">
        <v>631</v>
      </c>
      <c r="G125" s="32">
        <v>9873</v>
      </c>
      <c r="H125" s="32"/>
      <c r="I125" s="44">
        <v>1921</v>
      </c>
      <c r="J125" s="44">
        <v>11794</v>
      </c>
      <c r="K125" s="53" t="s">
        <v>633</v>
      </c>
      <c r="L125" s="13"/>
      <c r="M125" s="13"/>
      <c r="N125" s="13"/>
      <c r="O125" s="13"/>
    </row>
    <row r="126" s="4" customFormat="1" ht="57" customHeight="1" spans="1:15">
      <c r="A126" s="27">
        <v>89</v>
      </c>
      <c r="B126" s="29" t="s">
        <v>2100</v>
      </c>
      <c r="C126" s="28" t="s">
        <v>2101</v>
      </c>
      <c r="D126" s="29" t="s">
        <v>2102</v>
      </c>
      <c r="E126" s="30" t="s">
        <v>2103</v>
      </c>
      <c r="F126" s="31" t="s">
        <v>2104</v>
      </c>
      <c r="G126" s="32">
        <v>16698</v>
      </c>
      <c r="H126" s="32"/>
      <c r="I126" s="44">
        <v>5700</v>
      </c>
      <c r="J126" s="44">
        <v>22398</v>
      </c>
      <c r="K126" s="53" t="s">
        <v>2105</v>
      </c>
      <c r="L126" s="13"/>
      <c r="M126" s="13"/>
      <c r="N126" s="13"/>
      <c r="O126" s="13"/>
    </row>
    <row r="127" s="4" customFormat="1" ht="36.75" customHeight="1" spans="1:15">
      <c r="A127" s="27">
        <v>90</v>
      </c>
      <c r="B127" s="29" t="s">
        <v>2100</v>
      </c>
      <c r="C127" s="28" t="s">
        <v>1989</v>
      </c>
      <c r="D127" s="29" t="s">
        <v>2106</v>
      </c>
      <c r="E127" s="30" t="s">
        <v>2107</v>
      </c>
      <c r="F127" s="31" t="s">
        <v>2108</v>
      </c>
      <c r="G127" s="32">
        <v>34119</v>
      </c>
      <c r="H127" s="32"/>
      <c r="I127" s="44">
        <v>3699</v>
      </c>
      <c r="J127" s="44">
        <v>37818</v>
      </c>
      <c r="K127" s="53" t="s">
        <v>62</v>
      </c>
      <c r="L127" s="13"/>
      <c r="M127" s="13"/>
      <c r="N127" s="13"/>
      <c r="O127" s="13"/>
    </row>
    <row r="128" s="4" customFormat="1" ht="36.75" customHeight="1" spans="1:15">
      <c r="A128" s="27">
        <v>91</v>
      </c>
      <c r="B128" s="29" t="s">
        <v>2100</v>
      </c>
      <c r="C128" s="28" t="s">
        <v>1828</v>
      </c>
      <c r="D128" s="29" t="s">
        <v>2109</v>
      </c>
      <c r="E128" s="30" t="s">
        <v>2110</v>
      </c>
      <c r="F128" s="31" t="s">
        <v>2111</v>
      </c>
      <c r="G128" s="32">
        <v>9953</v>
      </c>
      <c r="H128" s="32"/>
      <c r="I128" s="44">
        <v>2546</v>
      </c>
      <c r="J128" s="44">
        <v>12499</v>
      </c>
      <c r="K128" s="53" t="s">
        <v>2112</v>
      </c>
      <c r="L128" s="13"/>
      <c r="M128" s="13"/>
      <c r="N128" s="13"/>
      <c r="O128" s="13"/>
    </row>
    <row r="129" ht="36.75" hidden="1" customHeight="1" spans="1:11">
      <c r="A129" s="34">
        <v>133</v>
      </c>
      <c r="B129" s="35" t="s">
        <v>634</v>
      </c>
      <c r="C129" s="36" t="s">
        <v>1800</v>
      </c>
      <c r="D129" s="35" t="s">
        <v>635</v>
      </c>
      <c r="E129" s="37" t="s">
        <v>636</v>
      </c>
      <c r="F129" s="38" t="s">
        <v>640</v>
      </c>
      <c r="G129" s="39">
        <v>139800</v>
      </c>
      <c r="H129" s="39"/>
      <c r="I129" s="39" t="s">
        <v>2005</v>
      </c>
      <c r="J129" s="39"/>
      <c r="K129" s="59"/>
    </row>
    <row r="130" s="4" customFormat="1" ht="69.95" customHeight="1" spans="1:15">
      <c r="A130" s="27">
        <v>92</v>
      </c>
      <c r="B130" s="29" t="s">
        <v>663</v>
      </c>
      <c r="C130" s="28" t="s">
        <v>1863</v>
      </c>
      <c r="D130" s="29" t="s">
        <v>700</v>
      </c>
      <c r="E130" s="30" t="s">
        <v>701</v>
      </c>
      <c r="F130" s="31" t="s">
        <v>704</v>
      </c>
      <c r="G130" s="32">
        <v>28546</v>
      </c>
      <c r="H130" s="32"/>
      <c r="I130" s="44">
        <v>2886</v>
      </c>
      <c r="J130" s="44">
        <v>31432</v>
      </c>
      <c r="K130" s="53" t="s">
        <v>705</v>
      </c>
      <c r="L130" s="13"/>
      <c r="M130" s="13"/>
      <c r="N130" s="13"/>
      <c r="O130" s="13"/>
    </row>
    <row r="131" s="4" customFormat="1" ht="43.5" customHeight="1" spans="1:15">
      <c r="A131" s="27">
        <v>93</v>
      </c>
      <c r="B131" s="29" t="s">
        <v>2113</v>
      </c>
      <c r="C131" s="28" t="s">
        <v>1804</v>
      </c>
      <c r="D131" s="29" t="s">
        <v>2114</v>
      </c>
      <c r="E131" s="30" t="s">
        <v>2115</v>
      </c>
      <c r="F131" s="31" t="s">
        <v>2116</v>
      </c>
      <c r="G131" s="32">
        <v>50000</v>
      </c>
      <c r="H131" s="32"/>
      <c r="I131" s="44">
        <v>19424</v>
      </c>
      <c r="J131" s="44">
        <v>69424</v>
      </c>
      <c r="K131" s="53" t="s">
        <v>2117</v>
      </c>
      <c r="L131" s="13"/>
      <c r="M131" s="13"/>
      <c r="N131" s="13"/>
      <c r="O131" s="13"/>
    </row>
    <row r="132" s="4" customFormat="1" ht="59.1" customHeight="1" spans="1:15">
      <c r="A132" s="27">
        <v>94</v>
      </c>
      <c r="B132" s="29" t="s">
        <v>647</v>
      </c>
      <c r="C132" s="28" t="s">
        <v>1798</v>
      </c>
      <c r="D132" s="29" t="s">
        <v>648</v>
      </c>
      <c r="E132" s="30" t="s">
        <v>649</v>
      </c>
      <c r="F132" s="31" t="s">
        <v>653</v>
      </c>
      <c r="G132" s="32">
        <v>48395.833371</v>
      </c>
      <c r="H132" s="32"/>
      <c r="I132" s="44">
        <v>13387</v>
      </c>
      <c r="J132" s="44">
        <v>61783</v>
      </c>
      <c r="K132" s="53" t="s">
        <v>655</v>
      </c>
      <c r="L132" s="13"/>
      <c r="M132" s="13"/>
      <c r="N132" s="13"/>
      <c r="O132" s="13"/>
    </row>
    <row r="133" s="4" customFormat="1" ht="69.75" customHeight="1" spans="1:15">
      <c r="A133" s="27">
        <v>95</v>
      </c>
      <c r="B133" s="29" t="s">
        <v>647</v>
      </c>
      <c r="C133" s="28" t="s">
        <v>1798</v>
      </c>
      <c r="D133" s="29" t="s">
        <v>693</v>
      </c>
      <c r="E133" s="30" t="s">
        <v>694</v>
      </c>
      <c r="F133" s="31" t="s">
        <v>697</v>
      </c>
      <c r="G133" s="32">
        <v>2509</v>
      </c>
      <c r="H133" s="32"/>
      <c r="I133" s="44">
        <v>2161</v>
      </c>
      <c r="J133" s="44">
        <v>4670</v>
      </c>
      <c r="K133" s="53" t="s">
        <v>62</v>
      </c>
      <c r="L133" s="13"/>
      <c r="M133" s="13"/>
      <c r="N133" s="13"/>
      <c r="O133" s="13"/>
    </row>
    <row r="134" s="4" customFormat="1" ht="45" customHeight="1" spans="1:15">
      <c r="A134" s="27">
        <v>96</v>
      </c>
      <c r="B134" s="29" t="s">
        <v>715</v>
      </c>
      <c r="C134" s="28" t="s">
        <v>1827</v>
      </c>
      <c r="D134" s="29" t="s">
        <v>716</v>
      </c>
      <c r="E134" s="30" t="s">
        <v>717</v>
      </c>
      <c r="F134" s="31" t="s">
        <v>722</v>
      </c>
      <c r="G134" s="32">
        <v>20000</v>
      </c>
      <c r="H134" s="32"/>
      <c r="I134" s="44">
        <v>9956</v>
      </c>
      <c r="J134" s="44">
        <v>29956</v>
      </c>
      <c r="K134" s="53" t="s">
        <v>723</v>
      </c>
      <c r="L134" s="13"/>
      <c r="M134" s="13"/>
      <c r="N134" s="13"/>
      <c r="O134" s="13"/>
    </row>
    <row r="135" s="4" customFormat="1" ht="36.75" customHeight="1" spans="1:15">
      <c r="A135" s="27">
        <v>97</v>
      </c>
      <c r="B135" s="29" t="s">
        <v>663</v>
      </c>
      <c r="C135" s="28" t="s">
        <v>1863</v>
      </c>
      <c r="D135" s="29" t="s">
        <v>2118</v>
      </c>
      <c r="E135" s="30" t="s">
        <v>2119</v>
      </c>
      <c r="F135" s="31" t="s">
        <v>2120</v>
      </c>
      <c r="G135" s="32">
        <v>17664</v>
      </c>
      <c r="H135" s="32"/>
      <c r="I135" s="44">
        <v>3282</v>
      </c>
      <c r="J135" s="44">
        <v>20946</v>
      </c>
      <c r="K135" s="53" t="s">
        <v>2121</v>
      </c>
      <c r="L135" s="13"/>
      <c r="M135" s="13"/>
      <c r="N135" s="13"/>
      <c r="O135" s="13"/>
    </row>
    <row r="136" s="4" customFormat="1" ht="49.5" customHeight="1" spans="1:15">
      <c r="A136" s="27">
        <v>98</v>
      </c>
      <c r="B136" s="29" t="s">
        <v>647</v>
      </c>
      <c r="C136" s="28" t="s">
        <v>1798</v>
      </c>
      <c r="D136" s="29" t="s">
        <v>728</v>
      </c>
      <c r="E136" s="30" t="s">
        <v>2122</v>
      </c>
      <c r="F136" s="31" t="s">
        <v>733</v>
      </c>
      <c r="G136" s="32">
        <v>18793.037917</v>
      </c>
      <c r="H136" s="32"/>
      <c r="I136" s="44">
        <v>8656</v>
      </c>
      <c r="J136" s="44">
        <v>27449</v>
      </c>
      <c r="K136" s="53" t="s">
        <v>2123</v>
      </c>
      <c r="L136" s="13"/>
      <c r="M136" s="13"/>
      <c r="N136" s="13"/>
      <c r="O136" s="13"/>
    </row>
    <row r="137" s="4" customFormat="1" ht="36.75" customHeight="1" spans="1:15">
      <c r="A137" s="27">
        <v>99</v>
      </c>
      <c r="B137" s="29" t="s">
        <v>647</v>
      </c>
      <c r="C137" s="28" t="s">
        <v>1798</v>
      </c>
      <c r="D137" s="29" t="s">
        <v>739</v>
      </c>
      <c r="E137" s="30" t="s">
        <v>740</v>
      </c>
      <c r="F137" s="31" t="s">
        <v>697</v>
      </c>
      <c r="G137" s="32">
        <v>1457</v>
      </c>
      <c r="H137" s="32"/>
      <c r="I137" s="44">
        <v>1882</v>
      </c>
      <c r="J137" s="44">
        <v>3339</v>
      </c>
      <c r="K137" s="53" t="s">
        <v>62</v>
      </c>
      <c r="L137" s="13"/>
      <c r="M137" s="13"/>
      <c r="N137" s="13"/>
      <c r="O137" s="13"/>
    </row>
    <row r="138" s="4" customFormat="1" ht="75" customHeight="1" spans="1:15">
      <c r="A138" s="27">
        <v>100</v>
      </c>
      <c r="B138" s="29" t="s">
        <v>663</v>
      </c>
      <c r="C138" s="28" t="s">
        <v>1863</v>
      </c>
      <c r="D138" s="29" t="s">
        <v>815</v>
      </c>
      <c r="E138" s="68" t="s">
        <v>2124</v>
      </c>
      <c r="F138" s="31" t="s">
        <v>818</v>
      </c>
      <c r="G138" s="32">
        <v>12879</v>
      </c>
      <c r="H138" s="32"/>
      <c r="I138" s="44">
        <v>1033</v>
      </c>
      <c r="J138" s="44">
        <v>13912</v>
      </c>
      <c r="K138" s="53" t="s">
        <v>705</v>
      </c>
      <c r="L138" s="13"/>
      <c r="M138" s="13"/>
      <c r="N138" s="13"/>
      <c r="O138" s="13"/>
    </row>
    <row r="139" s="4" customFormat="1" ht="51" customHeight="1" spans="1:15">
      <c r="A139" s="27">
        <v>101</v>
      </c>
      <c r="B139" s="29" t="s">
        <v>819</v>
      </c>
      <c r="C139" s="28" t="s">
        <v>1812</v>
      </c>
      <c r="D139" s="29" t="s">
        <v>820</v>
      </c>
      <c r="E139" s="30" t="s">
        <v>821</v>
      </c>
      <c r="F139" s="31" t="s">
        <v>826</v>
      </c>
      <c r="G139" s="32">
        <v>11614.403794</v>
      </c>
      <c r="H139" s="32"/>
      <c r="I139" s="44">
        <v>2250</v>
      </c>
      <c r="J139" s="44">
        <v>13864</v>
      </c>
      <c r="K139" s="53" t="s">
        <v>827</v>
      </c>
      <c r="L139" s="13"/>
      <c r="M139" s="13"/>
      <c r="N139" s="13"/>
      <c r="O139" s="13"/>
    </row>
    <row r="140" s="4" customFormat="1" ht="36.75" customHeight="1" spans="1:15">
      <c r="A140" s="27">
        <v>102</v>
      </c>
      <c r="B140" s="29" t="s">
        <v>647</v>
      </c>
      <c r="C140" s="28" t="s">
        <v>1798</v>
      </c>
      <c r="D140" s="29" t="s">
        <v>842</v>
      </c>
      <c r="E140" s="30" t="s">
        <v>843</v>
      </c>
      <c r="F140" s="31" t="s">
        <v>846</v>
      </c>
      <c r="G140" s="32">
        <v>10788</v>
      </c>
      <c r="H140" s="32"/>
      <c r="I140" s="44">
        <v>1922</v>
      </c>
      <c r="J140" s="44">
        <v>12710</v>
      </c>
      <c r="K140" s="53" t="s">
        <v>847</v>
      </c>
      <c r="L140" s="13"/>
      <c r="M140" s="13"/>
      <c r="N140" s="13"/>
      <c r="O140" s="13"/>
    </row>
    <row r="141" s="4" customFormat="1" ht="36.75" customHeight="1" spans="1:15">
      <c r="A141" s="27">
        <v>103</v>
      </c>
      <c r="B141" s="29" t="s">
        <v>647</v>
      </c>
      <c r="C141" s="28" t="s">
        <v>1798</v>
      </c>
      <c r="D141" s="29" t="s">
        <v>848</v>
      </c>
      <c r="E141" s="30" t="s">
        <v>2125</v>
      </c>
      <c r="F141" s="31" t="s">
        <v>852</v>
      </c>
      <c r="G141" s="32">
        <v>573</v>
      </c>
      <c r="H141" s="32"/>
      <c r="I141" s="44">
        <v>1094</v>
      </c>
      <c r="J141" s="44">
        <v>1667</v>
      </c>
      <c r="K141" s="53" t="s">
        <v>62</v>
      </c>
      <c r="L141" s="13"/>
      <c r="M141" s="13"/>
      <c r="N141" s="13"/>
      <c r="O141" s="13"/>
    </row>
    <row r="142" s="4" customFormat="1" ht="53.1" customHeight="1" spans="1:15">
      <c r="A142" s="27">
        <v>104</v>
      </c>
      <c r="B142" s="29" t="s">
        <v>715</v>
      </c>
      <c r="C142" s="28" t="s">
        <v>1827</v>
      </c>
      <c r="D142" s="29" t="s">
        <v>213</v>
      </c>
      <c r="E142" s="30" t="s">
        <v>214</v>
      </c>
      <c r="F142" s="31" t="s">
        <v>2126</v>
      </c>
      <c r="G142" s="32">
        <v>5341</v>
      </c>
      <c r="H142" s="32"/>
      <c r="I142" s="44">
        <v>774</v>
      </c>
      <c r="J142" s="44">
        <v>6115</v>
      </c>
      <c r="K142" s="53" t="s">
        <v>2127</v>
      </c>
      <c r="L142" s="13"/>
      <c r="M142" s="13"/>
      <c r="N142" s="13"/>
      <c r="O142" s="13"/>
    </row>
    <row r="143" s="4" customFormat="1" ht="36.75" customHeight="1" spans="1:15">
      <c r="A143" s="27">
        <v>105</v>
      </c>
      <c r="B143" s="29" t="s">
        <v>647</v>
      </c>
      <c r="C143" s="28" t="s">
        <v>1798</v>
      </c>
      <c r="D143" s="29" t="s">
        <v>853</v>
      </c>
      <c r="E143" s="30" t="s">
        <v>854</v>
      </c>
      <c r="F143" s="31" t="s">
        <v>855</v>
      </c>
      <c r="G143" s="32">
        <v>1052</v>
      </c>
      <c r="H143" s="32"/>
      <c r="I143" s="44">
        <v>628</v>
      </c>
      <c r="J143" s="44">
        <v>1680</v>
      </c>
      <c r="K143" s="53" t="s">
        <v>62</v>
      </c>
      <c r="L143" s="13"/>
      <c r="M143" s="13"/>
      <c r="N143" s="13"/>
      <c r="O143" s="13"/>
    </row>
    <row r="144" s="4" customFormat="1" ht="36.75" customHeight="1" spans="1:15">
      <c r="A144" s="27">
        <v>106</v>
      </c>
      <c r="B144" s="29" t="s">
        <v>907</v>
      </c>
      <c r="C144" s="28" t="s">
        <v>1812</v>
      </c>
      <c r="D144" s="29" t="s">
        <v>908</v>
      </c>
      <c r="E144" s="65" t="s">
        <v>2128</v>
      </c>
      <c r="F144" s="31" t="s">
        <v>912</v>
      </c>
      <c r="G144" s="32">
        <v>8896.299</v>
      </c>
      <c r="H144" s="32"/>
      <c r="I144" s="44">
        <v>524</v>
      </c>
      <c r="J144" s="44">
        <v>9420</v>
      </c>
      <c r="K144" s="53" t="s">
        <v>2129</v>
      </c>
      <c r="L144" s="13"/>
      <c r="M144" s="13"/>
      <c r="N144" s="13"/>
      <c r="O144" s="13"/>
    </row>
    <row r="145" ht="36.75" hidden="1" customHeight="1" spans="1:11">
      <c r="A145" s="34">
        <v>149</v>
      </c>
      <c r="B145" s="35" t="s">
        <v>766</v>
      </c>
      <c r="C145" s="36" t="s">
        <v>1804</v>
      </c>
      <c r="D145" s="35" t="s">
        <v>767</v>
      </c>
      <c r="E145" s="37" t="s">
        <v>768</v>
      </c>
      <c r="F145" s="38" t="s">
        <v>772</v>
      </c>
      <c r="G145" s="39">
        <v>7998.29</v>
      </c>
      <c r="H145" s="39"/>
      <c r="I145" s="39" t="s">
        <v>2005</v>
      </c>
      <c r="J145" s="39"/>
      <c r="K145" s="59" t="s">
        <v>773</v>
      </c>
    </row>
    <row r="146" s="4" customFormat="1" ht="33" customHeight="1" spans="1:15">
      <c r="A146" s="27">
        <v>107</v>
      </c>
      <c r="B146" s="29" t="s">
        <v>2130</v>
      </c>
      <c r="C146" s="28" t="s">
        <v>1989</v>
      </c>
      <c r="D146" s="29" t="s">
        <v>2131</v>
      </c>
      <c r="E146" s="30" t="s">
        <v>2132</v>
      </c>
      <c r="F146" s="31" t="s">
        <v>2133</v>
      </c>
      <c r="G146" s="32">
        <v>7920.71</v>
      </c>
      <c r="H146" s="32"/>
      <c r="I146" s="44">
        <v>3006</v>
      </c>
      <c r="J146" s="44">
        <v>10927</v>
      </c>
      <c r="K146" s="53" t="s">
        <v>2134</v>
      </c>
      <c r="L146" s="13"/>
      <c r="M146" s="13"/>
      <c r="N146" s="13"/>
      <c r="O146" s="13"/>
    </row>
    <row r="147" ht="70.5" hidden="1" customHeight="1" spans="1:11">
      <c r="A147" s="34">
        <v>151</v>
      </c>
      <c r="B147" s="35" t="s">
        <v>715</v>
      </c>
      <c r="C147" s="36" t="s">
        <v>1827</v>
      </c>
      <c r="D147" s="35" t="s">
        <v>2135</v>
      </c>
      <c r="E147" s="37" t="s">
        <v>2136</v>
      </c>
      <c r="F147" s="40" t="s">
        <v>2137</v>
      </c>
      <c r="G147" s="39">
        <v>4020.91</v>
      </c>
      <c r="H147" s="39"/>
      <c r="I147" s="39"/>
      <c r="J147" s="39"/>
      <c r="K147" s="59" t="s">
        <v>2138</v>
      </c>
    </row>
    <row r="148" s="4" customFormat="1" ht="61.5" customHeight="1" spans="1:15">
      <c r="A148" s="27">
        <v>108</v>
      </c>
      <c r="B148" s="29" t="s">
        <v>766</v>
      </c>
      <c r="C148" s="28" t="s">
        <v>1804</v>
      </c>
      <c r="D148" s="29" t="s">
        <v>887</v>
      </c>
      <c r="E148" s="30" t="s">
        <v>888</v>
      </c>
      <c r="F148" s="31" t="s">
        <v>892</v>
      </c>
      <c r="G148" s="32">
        <v>6940.77</v>
      </c>
      <c r="H148" s="32"/>
      <c r="I148" s="44">
        <v>1186</v>
      </c>
      <c r="J148" s="44">
        <v>8127</v>
      </c>
      <c r="K148" s="53" t="s">
        <v>893</v>
      </c>
      <c r="L148" s="13"/>
      <c r="M148" s="13"/>
      <c r="N148" s="13"/>
      <c r="O148" s="13"/>
    </row>
    <row r="149" s="4" customFormat="1" ht="36.75" customHeight="1" spans="1:15">
      <c r="A149" s="27">
        <v>109</v>
      </c>
      <c r="B149" s="29" t="s">
        <v>907</v>
      </c>
      <c r="C149" s="28" t="s">
        <v>1878</v>
      </c>
      <c r="D149" s="29" t="s">
        <v>918</v>
      </c>
      <c r="E149" s="30" t="s">
        <v>919</v>
      </c>
      <c r="F149" s="31" t="s">
        <v>920</v>
      </c>
      <c r="G149" s="32">
        <v>786.852643</v>
      </c>
      <c r="H149" s="32"/>
      <c r="I149" s="44">
        <v>10314</v>
      </c>
      <c r="J149" s="44">
        <v>11101</v>
      </c>
      <c r="K149" s="53" t="s">
        <v>923</v>
      </c>
      <c r="L149" s="13"/>
      <c r="M149" s="13"/>
      <c r="N149" s="13"/>
      <c r="O149" s="13"/>
    </row>
    <row r="150" s="4" customFormat="1" ht="36.75" customHeight="1" spans="1:15">
      <c r="A150" s="27">
        <v>110</v>
      </c>
      <c r="B150" s="29" t="s">
        <v>647</v>
      </c>
      <c r="C150" s="28" t="s">
        <v>1798</v>
      </c>
      <c r="D150" s="29" t="s">
        <v>27</v>
      </c>
      <c r="E150" s="30" t="s">
        <v>28</v>
      </c>
      <c r="F150" s="31" t="s">
        <v>32</v>
      </c>
      <c r="G150" s="32">
        <v>25523.801317</v>
      </c>
      <c r="H150" s="32"/>
      <c r="I150" s="44">
        <v>6689</v>
      </c>
      <c r="J150" s="44">
        <v>32213</v>
      </c>
      <c r="K150" s="53" t="s">
        <v>714</v>
      </c>
      <c r="L150" s="13"/>
      <c r="M150" s="13"/>
      <c r="N150" s="13"/>
      <c r="O150" s="13"/>
    </row>
    <row r="151" s="4" customFormat="1" ht="35.1" customHeight="1" spans="1:15">
      <c r="A151" s="27">
        <v>111</v>
      </c>
      <c r="B151" s="29" t="s">
        <v>1049</v>
      </c>
      <c r="C151" s="28" t="s">
        <v>1863</v>
      </c>
      <c r="D151" s="29" t="s">
        <v>1058</v>
      </c>
      <c r="E151" s="30" t="s">
        <v>2139</v>
      </c>
      <c r="F151" s="31" t="s">
        <v>1063</v>
      </c>
      <c r="G151" s="32">
        <v>6883</v>
      </c>
      <c r="H151" s="32"/>
      <c r="I151" s="44">
        <v>1942</v>
      </c>
      <c r="J151" s="44">
        <v>8825</v>
      </c>
      <c r="K151" s="53" t="s">
        <v>1064</v>
      </c>
      <c r="L151" s="13"/>
      <c r="M151" s="13"/>
      <c r="N151" s="13"/>
      <c r="O151" s="13"/>
    </row>
    <row r="152" ht="93" hidden="1" customHeight="1" spans="1:14">
      <c r="A152" s="34">
        <v>159</v>
      </c>
      <c r="B152" s="35" t="s">
        <v>1449</v>
      </c>
      <c r="C152" s="36" t="s">
        <v>1897</v>
      </c>
      <c r="D152" s="35" t="s">
        <v>2140</v>
      </c>
      <c r="E152" s="37" t="s">
        <v>2141</v>
      </c>
      <c r="F152" s="38" t="s">
        <v>2142</v>
      </c>
      <c r="G152" s="39">
        <v>25766.82</v>
      </c>
      <c r="H152" s="39"/>
      <c r="I152" s="39"/>
      <c r="J152" s="39"/>
      <c r="K152" s="59" t="s">
        <v>2143</v>
      </c>
      <c r="L152" s="60"/>
      <c r="M152" s="60"/>
      <c r="N152" s="60"/>
    </row>
    <row r="153" s="4" customFormat="1" ht="77.25" customHeight="1" spans="1:15">
      <c r="A153" s="27">
        <v>112</v>
      </c>
      <c r="B153" s="29" t="s">
        <v>2144</v>
      </c>
      <c r="C153" s="28" t="s">
        <v>1870</v>
      </c>
      <c r="D153" s="29" t="s">
        <v>2145</v>
      </c>
      <c r="E153" s="30" t="s">
        <v>2146</v>
      </c>
      <c r="F153" s="31" t="s">
        <v>2147</v>
      </c>
      <c r="G153" s="32">
        <v>3838</v>
      </c>
      <c r="H153" s="32"/>
      <c r="I153" s="44">
        <v>6226</v>
      </c>
      <c r="J153" s="44">
        <v>10064</v>
      </c>
      <c r="K153" s="53" t="s">
        <v>2148</v>
      </c>
      <c r="L153" s="13"/>
      <c r="M153" s="13"/>
      <c r="N153" s="13"/>
      <c r="O153" s="13"/>
    </row>
    <row r="154" s="4" customFormat="1" ht="68" customHeight="1" spans="1:15">
      <c r="A154" s="27">
        <v>113</v>
      </c>
      <c r="B154" s="29" t="s">
        <v>2144</v>
      </c>
      <c r="C154" s="28" t="s">
        <v>2149</v>
      </c>
      <c r="D154" s="29" t="s">
        <v>1501</v>
      </c>
      <c r="E154" s="30" t="s">
        <v>1502</v>
      </c>
      <c r="F154" s="31" t="s">
        <v>1506</v>
      </c>
      <c r="G154" s="32">
        <v>1197</v>
      </c>
      <c r="H154" s="32"/>
      <c r="I154" s="44">
        <v>1118</v>
      </c>
      <c r="J154" s="44">
        <v>2315</v>
      </c>
      <c r="K154" s="53" t="s">
        <v>2150</v>
      </c>
      <c r="L154" s="13"/>
      <c r="M154" s="13"/>
      <c r="N154" s="13"/>
      <c r="O154" s="13"/>
    </row>
    <row r="155" s="4" customFormat="1" ht="46.5" customHeight="1" spans="1:15">
      <c r="A155" s="27">
        <v>114</v>
      </c>
      <c r="B155" s="29" t="s">
        <v>2144</v>
      </c>
      <c r="C155" s="28" t="s">
        <v>1828</v>
      </c>
      <c r="D155" s="29" t="s">
        <v>1509</v>
      </c>
      <c r="E155" s="30" t="s">
        <v>1510</v>
      </c>
      <c r="F155" s="31" t="s">
        <v>1514</v>
      </c>
      <c r="G155" s="32">
        <v>9975.86</v>
      </c>
      <c r="H155" s="32"/>
      <c r="I155" s="44">
        <v>3706</v>
      </c>
      <c r="J155" s="44">
        <v>13682</v>
      </c>
      <c r="K155" s="53" t="s">
        <v>1516</v>
      </c>
      <c r="L155" s="13"/>
      <c r="M155" s="13"/>
      <c r="N155" s="13"/>
      <c r="O155" s="13"/>
    </row>
    <row r="156" s="4" customFormat="1" ht="45.95" customHeight="1" spans="1:15">
      <c r="A156" s="27">
        <v>115</v>
      </c>
      <c r="B156" s="29" t="s">
        <v>2151</v>
      </c>
      <c r="C156" s="28" t="s">
        <v>2067</v>
      </c>
      <c r="D156" s="29" t="s">
        <v>2152</v>
      </c>
      <c r="E156" s="30" t="s">
        <v>2153</v>
      </c>
      <c r="F156" s="31" t="s">
        <v>2154</v>
      </c>
      <c r="G156" s="32">
        <v>19900</v>
      </c>
      <c r="H156" s="32"/>
      <c r="I156" s="44">
        <v>15965</v>
      </c>
      <c r="J156" s="44">
        <v>35865</v>
      </c>
      <c r="K156" s="53" t="s">
        <v>2155</v>
      </c>
      <c r="L156" s="13"/>
      <c r="M156" s="13"/>
      <c r="N156" s="13"/>
      <c r="O156" s="13"/>
    </row>
    <row r="157" s="5" customFormat="1" ht="66" hidden="1" customHeight="1" spans="1:15">
      <c r="A157" s="34">
        <v>164</v>
      </c>
      <c r="B157" s="35" t="s">
        <v>1517</v>
      </c>
      <c r="C157" s="36" t="s">
        <v>1878</v>
      </c>
      <c r="D157" s="35" t="s">
        <v>2156</v>
      </c>
      <c r="E157" s="69" t="s">
        <v>2157</v>
      </c>
      <c r="F157" s="38" t="s">
        <v>2158</v>
      </c>
      <c r="G157" s="39">
        <v>9591.81</v>
      </c>
      <c r="H157" s="39"/>
      <c r="I157" s="39" t="s">
        <v>2159</v>
      </c>
      <c r="J157" s="39"/>
      <c r="K157" s="59" t="s">
        <v>2160</v>
      </c>
      <c r="L157" s="60"/>
      <c r="M157" s="60"/>
      <c r="N157" s="60"/>
      <c r="O157" s="60"/>
    </row>
    <row r="158" s="4" customFormat="1" ht="63" customHeight="1" spans="1:15">
      <c r="A158" s="27">
        <v>116</v>
      </c>
      <c r="B158" s="29" t="s">
        <v>2151</v>
      </c>
      <c r="C158" s="28" t="s">
        <v>2161</v>
      </c>
      <c r="D158" s="29" t="s">
        <v>1539</v>
      </c>
      <c r="E158" s="30" t="s">
        <v>1540</v>
      </c>
      <c r="F158" s="31" t="s">
        <v>1543</v>
      </c>
      <c r="G158" s="32">
        <v>5399.42</v>
      </c>
      <c r="H158" s="32"/>
      <c r="I158" s="44">
        <v>1782</v>
      </c>
      <c r="J158" s="44">
        <v>7181</v>
      </c>
      <c r="K158" s="53" t="s">
        <v>1544</v>
      </c>
      <c r="L158" s="13"/>
      <c r="M158" s="13"/>
      <c r="N158" s="13"/>
      <c r="O158" s="13"/>
    </row>
    <row r="159" s="4" customFormat="1" ht="85" customHeight="1" spans="1:15">
      <c r="A159" s="27">
        <v>117</v>
      </c>
      <c r="B159" s="29" t="s">
        <v>2162</v>
      </c>
      <c r="C159" s="28" t="s">
        <v>2067</v>
      </c>
      <c r="D159" s="29" t="s">
        <v>1625</v>
      </c>
      <c r="E159" s="30" t="s">
        <v>1626</v>
      </c>
      <c r="F159" s="31" t="s">
        <v>1630</v>
      </c>
      <c r="G159" s="32">
        <v>57000</v>
      </c>
      <c r="H159" s="32"/>
      <c r="I159" s="44">
        <v>22016</v>
      </c>
      <c r="J159" s="44">
        <v>79016</v>
      </c>
      <c r="K159" s="53" t="s">
        <v>2163</v>
      </c>
      <c r="L159" s="13"/>
      <c r="M159" s="13"/>
      <c r="N159" s="13"/>
      <c r="O159" s="13"/>
    </row>
    <row r="160" s="4" customFormat="1" ht="63.95" customHeight="1" spans="1:15">
      <c r="A160" s="27">
        <v>118</v>
      </c>
      <c r="B160" s="29" t="s">
        <v>2162</v>
      </c>
      <c r="C160" s="28" t="s">
        <v>1828</v>
      </c>
      <c r="D160" s="29" t="s">
        <v>1636</v>
      </c>
      <c r="E160" s="30" t="s">
        <v>2164</v>
      </c>
      <c r="F160" s="31" t="s">
        <v>1641</v>
      </c>
      <c r="G160" s="32">
        <v>39675</v>
      </c>
      <c r="H160" s="32"/>
      <c r="I160" s="44">
        <v>51985</v>
      </c>
      <c r="J160" s="44">
        <v>91660</v>
      </c>
      <c r="K160" s="53" t="s">
        <v>1642</v>
      </c>
      <c r="L160" s="13"/>
      <c r="M160" s="13"/>
      <c r="N160" s="13"/>
      <c r="O160" s="13"/>
    </row>
    <row r="161" s="4" customFormat="1" ht="36.75" customHeight="1" spans="1:15">
      <c r="A161" s="27">
        <v>119</v>
      </c>
      <c r="B161" s="29" t="s">
        <v>2162</v>
      </c>
      <c r="C161" s="28" t="s">
        <v>1931</v>
      </c>
      <c r="D161" s="29" t="s">
        <v>1647</v>
      </c>
      <c r="E161" s="30" t="s">
        <v>1648</v>
      </c>
      <c r="F161" s="31" t="s">
        <v>1651</v>
      </c>
      <c r="G161" s="32">
        <v>18000</v>
      </c>
      <c r="H161" s="32"/>
      <c r="I161" s="44">
        <v>5241</v>
      </c>
      <c r="J161" s="44">
        <v>23241</v>
      </c>
      <c r="K161" s="53" t="s">
        <v>1652</v>
      </c>
      <c r="L161" s="13"/>
      <c r="M161" s="13"/>
      <c r="N161" s="13"/>
      <c r="O161" s="13"/>
    </row>
    <row r="162" s="4" customFormat="1" ht="36.75" customHeight="1" spans="1:15">
      <c r="A162" s="27">
        <v>120</v>
      </c>
      <c r="B162" s="29" t="s">
        <v>2162</v>
      </c>
      <c r="C162" s="28" t="s">
        <v>2067</v>
      </c>
      <c r="D162" s="29" t="s">
        <v>1657</v>
      </c>
      <c r="E162" s="30" t="s">
        <v>1658</v>
      </c>
      <c r="F162" s="31" t="s">
        <v>1661</v>
      </c>
      <c r="G162" s="32">
        <v>13231</v>
      </c>
      <c r="H162" s="32"/>
      <c r="I162" s="44">
        <v>5399</v>
      </c>
      <c r="J162" s="44">
        <v>18630</v>
      </c>
      <c r="K162" s="53" t="s">
        <v>1662</v>
      </c>
      <c r="L162" s="13"/>
      <c r="M162" s="13"/>
      <c r="N162" s="13"/>
      <c r="O162" s="13"/>
    </row>
    <row r="163" s="4" customFormat="1" ht="46.5" customHeight="1" spans="1:15">
      <c r="A163" s="27">
        <v>121</v>
      </c>
      <c r="B163" s="29" t="s">
        <v>2162</v>
      </c>
      <c r="C163" s="28" t="s">
        <v>1931</v>
      </c>
      <c r="D163" s="29" t="s">
        <v>1666</v>
      </c>
      <c r="E163" s="30" t="s">
        <v>1667</v>
      </c>
      <c r="F163" s="31" t="s">
        <v>1670</v>
      </c>
      <c r="G163" s="32">
        <v>20000</v>
      </c>
      <c r="H163" s="32"/>
      <c r="I163" s="44">
        <v>9232</v>
      </c>
      <c r="J163" s="44">
        <v>29232</v>
      </c>
      <c r="K163" s="53" t="s">
        <v>2165</v>
      </c>
      <c r="L163" s="13"/>
      <c r="M163" s="13"/>
      <c r="N163" s="13"/>
      <c r="O163" s="13"/>
    </row>
    <row r="164" s="4" customFormat="1" ht="46.5" customHeight="1" spans="1:15">
      <c r="A164" s="27">
        <v>122</v>
      </c>
      <c r="B164" s="29" t="s">
        <v>2162</v>
      </c>
      <c r="C164" s="28" t="s">
        <v>1983</v>
      </c>
      <c r="D164" s="29" t="s">
        <v>1686</v>
      </c>
      <c r="E164" s="30" t="s">
        <v>1687</v>
      </c>
      <c r="F164" s="31" t="s">
        <v>2166</v>
      </c>
      <c r="G164" s="32">
        <v>20000</v>
      </c>
      <c r="H164" s="32"/>
      <c r="I164" s="44">
        <v>15400</v>
      </c>
      <c r="J164" s="44">
        <v>35400</v>
      </c>
      <c r="K164" s="53" t="s">
        <v>1691</v>
      </c>
      <c r="L164" s="13"/>
      <c r="M164" s="13"/>
      <c r="N164" s="13"/>
      <c r="O164" s="13"/>
    </row>
    <row r="165" s="4" customFormat="1" ht="36.75" customHeight="1" spans="1:15">
      <c r="A165" s="27">
        <v>123</v>
      </c>
      <c r="B165" s="29" t="s">
        <v>2162</v>
      </c>
      <c r="C165" s="28" t="s">
        <v>2067</v>
      </c>
      <c r="D165" s="29" t="s">
        <v>1697</v>
      </c>
      <c r="E165" s="30" t="s">
        <v>1698</v>
      </c>
      <c r="F165" s="31" t="s">
        <v>1702</v>
      </c>
      <c r="G165" s="32">
        <v>10000</v>
      </c>
      <c r="H165" s="32"/>
      <c r="I165" s="44">
        <v>2876</v>
      </c>
      <c r="J165" s="44">
        <v>12876</v>
      </c>
      <c r="K165" s="53" t="s">
        <v>2167</v>
      </c>
      <c r="L165" s="13"/>
      <c r="M165" s="13"/>
      <c r="N165" s="13"/>
      <c r="O165" s="13"/>
    </row>
    <row r="166" s="4" customFormat="1" ht="52.5" customHeight="1" spans="1:15">
      <c r="A166" s="27">
        <v>124</v>
      </c>
      <c r="B166" s="29" t="s">
        <v>2162</v>
      </c>
      <c r="C166" s="28" t="s">
        <v>2149</v>
      </c>
      <c r="D166" s="29" t="s">
        <v>1703</v>
      </c>
      <c r="E166" s="30" t="s">
        <v>1704</v>
      </c>
      <c r="F166" s="31" t="s">
        <v>1707</v>
      </c>
      <c r="G166" s="32">
        <v>8805.9</v>
      </c>
      <c r="H166" s="32"/>
      <c r="I166" s="44">
        <v>5540</v>
      </c>
      <c r="J166" s="44">
        <v>14346</v>
      </c>
      <c r="K166" s="53" t="s">
        <v>1708</v>
      </c>
      <c r="L166" s="13"/>
      <c r="M166" s="13"/>
      <c r="N166" s="13"/>
      <c r="O166" s="13"/>
    </row>
    <row r="167" s="4" customFormat="1" ht="45" customHeight="1" spans="1:15">
      <c r="A167" s="27">
        <v>125</v>
      </c>
      <c r="B167" s="29" t="s">
        <v>2162</v>
      </c>
      <c r="C167" s="28" t="s">
        <v>2067</v>
      </c>
      <c r="D167" s="29" t="s">
        <v>1712</v>
      </c>
      <c r="E167" s="30" t="s">
        <v>1713</v>
      </c>
      <c r="F167" s="31" t="s">
        <v>1716</v>
      </c>
      <c r="G167" s="32">
        <v>4811</v>
      </c>
      <c r="H167" s="32"/>
      <c r="I167" s="44">
        <v>1169</v>
      </c>
      <c r="J167" s="44">
        <v>5980</v>
      </c>
      <c r="K167" s="53" t="s">
        <v>2168</v>
      </c>
      <c r="L167" s="13"/>
      <c r="M167" s="13"/>
      <c r="N167" s="13"/>
      <c r="O167" s="13"/>
    </row>
    <row r="168" s="4" customFormat="1" ht="48" customHeight="1" spans="1:15">
      <c r="A168" s="27">
        <v>126</v>
      </c>
      <c r="B168" s="29" t="s">
        <v>2162</v>
      </c>
      <c r="C168" s="70" t="s">
        <v>2067</v>
      </c>
      <c r="D168" s="29" t="s">
        <v>1717</v>
      </c>
      <c r="E168" s="30" t="s">
        <v>2169</v>
      </c>
      <c r="F168" s="31" t="s">
        <v>1721</v>
      </c>
      <c r="G168" s="32">
        <v>4000</v>
      </c>
      <c r="H168" s="32"/>
      <c r="I168" s="44">
        <v>2431</v>
      </c>
      <c r="J168" s="44">
        <v>6431</v>
      </c>
      <c r="K168" s="53" t="s">
        <v>2170</v>
      </c>
      <c r="L168" s="13"/>
      <c r="M168" s="13"/>
      <c r="N168" s="13"/>
      <c r="O168" s="13"/>
    </row>
    <row r="169" s="5" customFormat="1" ht="36.75" hidden="1" customHeight="1" spans="1:15">
      <c r="A169" s="34">
        <v>176</v>
      </c>
      <c r="B169" s="35" t="s">
        <v>1624</v>
      </c>
      <c r="C169" s="36" t="s">
        <v>1870</v>
      </c>
      <c r="D169" s="35" t="s">
        <v>1723</v>
      </c>
      <c r="E169" s="37" t="s">
        <v>2171</v>
      </c>
      <c r="F169" s="38" t="s">
        <v>1728</v>
      </c>
      <c r="G169" s="39">
        <v>23000</v>
      </c>
      <c r="H169" s="39"/>
      <c r="I169" s="39" t="s">
        <v>2172</v>
      </c>
      <c r="J169" s="39"/>
      <c r="K169" s="59" t="s">
        <v>1729</v>
      </c>
      <c r="L169" s="60"/>
      <c r="M169" s="60"/>
      <c r="N169" s="60"/>
      <c r="O169" s="60"/>
    </row>
    <row r="170" s="4" customFormat="1" ht="56.1" customHeight="1" spans="1:15">
      <c r="A170" s="27">
        <v>127</v>
      </c>
      <c r="B170" s="29" t="s">
        <v>2162</v>
      </c>
      <c r="C170" s="28" t="s">
        <v>2067</v>
      </c>
      <c r="D170" s="29" t="s">
        <v>1735</v>
      </c>
      <c r="E170" s="30" t="s">
        <v>2173</v>
      </c>
      <c r="F170" s="31" t="s">
        <v>1739</v>
      </c>
      <c r="G170" s="32">
        <v>10852.25</v>
      </c>
      <c r="H170" s="32"/>
      <c r="I170" s="44">
        <v>5431</v>
      </c>
      <c r="J170" s="44">
        <v>16283</v>
      </c>
      <c r="K170" s="53" t="s">
        <v>2174</v>
      </c>
      <c r="L170" s="13"/>
      <c r="M170" s="13"/>
      <c r="N170" s="13"/>
      <c r="O170" s="13"/>
    </row>
    <row r="171" s="4" customFormat="1" ht="57.75" customHeight="1" spans="1:15">
      <c r="A171" s="27">
        <v>128</v>
      </c>
      <c r="B171" s="29" t="s">
        <v>2162</v>
      </c>
      <c r="C171" s="28" t="s">
        <v>2022</v>
      </c>
      <c r="D171" s="29" t="s">
        <v>1741</v>
      </c>
      <c r="E171" s="30" t="s">
        <v>1742</v>
      </c>
      <c r="F171" s="31" t="s">
        <v>1746</v>
      </c>
      <c r="G171" s="32">
        <v>10850</v>
      </c>
      <c r="H171" s="32"/>
      <c r="I171" s="44">
        <v>3406</v>
      </c>
      <c r="J171" s="44">
        <v>14256</v>
      </c>
      <c r="K171" s="53" t="s">
        <v>1747</v>
      </c>
      <c r="L171" s="13"/>
      <c r="M171" s="13"/>
      <c r="N171" s="13"/>
      <c r="O171" s="13"/>
    </row>
    <row r="172" s="4" customFormat="1" ht="36.75" customHeight="1" spans="1:15">
      <c r="A172" s="27">
        <v>129</v>
      </c>
      <c r="B172" s="29" t="s">
        <v>2162</v>
      </c>
      <c r="C172" s="28" t="s">
        <v>1931</v>
      </c>
      <c r="D172" s="29" t="s">
        <v>1751</v>
      </c>
      <c r="E172" s="30" t="s">
        <v>1752</v>
      </c>
      <c r="F172" s="31" t="s">
        <v>1755</v>
      </c>
      <c r="G172" s="32">
        <v>6700</v>
      </c>
      <c r="H172" s="32"/>
      <c r="I172" s="44">
        <v>2381</v>
      </c>
      <c r="J172" s="44">
        <v>9081</v>
      </c>
      <c r="K172" s="53" t="s">
        <v>2175</v>
      </c>
      <c r="L172" s="13"/>
      <c r="M172" s="13"/>
      <c r="N172" s="13"/>
      <c r="O172" s="13"/>
    </row>
    <row r="173" s="4" customFormat="1" ht="36.75" customHeight="1" spans="1:15">
      <c r="A173" s="27">
        <v>130</v>
      </c>
      <c r="B173" s="29" t="s">
        <v>2176</v>
      </c>
      <c r="C173" s="28" t="s">
        <v>1983</v>
      </c>
      <c r="D173" s="29" t="s">
        <v>1770</v>
      </c>
      <c r="E173" s="30" t="s">
        <v>1771</v>
      </c>
      <c r="F173" s="31" t="s">
        <v>2177</v>
      </c>
      <c r="G173" s="32">
        <v>9470.33</v>
      </c>
      <c r="H173" s="32"/>
      <c r="I173" s="44">
        <v>2413</v>
      </c>
      <c r="J173" s="44">
        <v>11883</v>
      </c>
      <c r="K173" s="53" t="s">
        <v>1774</v>
      </c>
      <c r="L173" s="13"/>
      <c r="M173" s="13"/>
      <c r="N173" s="13"/>
      <c r="O173" s="13"/>
    </row>
    <row r="174" s="4" customFormat="1" ht="33.95" customHeight="1" spans="1:15">
      <c r="A174" s="27">
        <v>131</v>
      </c>
      <c r="B174" s="29" t="s">
        <v>2176</v>
      </c>
      <c r="C174" s="28" t="s">
        <v>1863</v>
      </c>
      <c r="D174" s="29" t="s">
        <v>1760</v>
      </c>
      <c r="E174" s="30" t="s">
        <v>1761</v>
      </c>
      <c r="F174" s="31" t="s">
        <v>1764</v>
      </c>
      <c r="G174" s="32">
        <v>3811</v>
      </c>
      <c r="H174" s="32"/>
      <c r="I174" s="44">
        <v>1725</v>
      </c>
      <c r="J174" s="44">
        <v>5536</v>
      </c>
      <c r="K174" s="53" t="s">
        <v>1765</v>
      </c>
      <c r="L174" s="13"/>
      <c r="M174" s="13"/>
      <c r="N174" s="13"/>
      <c r="O174" s="13"/>
    </row>
    <row r="175" ht="6.95" hidden="1" customHeight="1" spans="1:12">
      <c r="A175" s="27">
        <v>182</v>
      </c>
      <c r="B175" s="35" t="s">
        <v>1605</v>
      </c>
      <c r="C175" s="36" t="s">
        <v>1820</v>
      </c>
      <c r="D175" s="35" t="s">
        <v>1617</v>
      </c>
      <c r="E175" s="37" t="s">
        <v>1618</v>
      </c>
      <c r="F175" s="38" t="s">
        <v>1622</v>
      </c>
      <c r="G175" s="39">
        <v>20000</v>
      </c>
      <c r="H175" s="39"/>
      <c r="I175" s="39"/>
      <c r="J175" s="39" t="s">
        <v>2178</v>
      </c>
      <c r="K175" s="59" t="s">
        <v>1623</v>
      </c>
      <c r="L175" s="60"/>
    </row>
    <row r="176" ht="57" hidden="1" customHeight="1" spans="1:12">
      <c r="A176" s="27">
        <v>183</v>
      </c>
      <c r="B176" s="35" t="s">
        <v>1605</v>
      </c>
      <c r="C176" s="36" t="s">
        <v>1931</v>
      </c>
      <c r="D176" s="35" t="s">
        <v>1606</v>
      </c>
      <c r="E176" s="37" t="s">
        <v>1607</v>
      </c>
      <c r="F176" s="38" t="s">
        <v>1610</v>
      </c>
      <c r="G176" s="39">
        <v>30000</v>
      </c>
      <c r="H176" s="39"/>
      <c r="I176" s="39"/>
      <c r="J176" s="39" t="s">
        <v>2179</v>
      </c>
      <c r="K176" s="59"/>
      <c r="L176" s="60"/>
    </row>
    <row r="177" s="4" customFormat="1" ht="36.75" customHeight="1" spans="1:15">
      <c r="A177" s="71">
        <v>132</v>
      </c>
      <c r="B177" s="72" t="s">
        <v>2180</v>
      </c>
      <c r="C177" s="73" t="s">
        <v>1827</v>
      </c>
      <c r="D177" s="72" t="s">
        <v>213</v>
      </c>
      <c r="E177" s="74" t="s">
        <v>214</v>
      </c>
      <c r="F177" s="75" t="s">
        <v>2126</v>
      </c>
      <c r="G177" s="76">
        <v>15721.18</v>
      </c>
      <c r="H177" s="76"/>
      <c r="I177" s="82">
        <v>2056</v>
      </c>
      <c r="J177" s="82">
        <v>17777</v>
      </c>
      <c r="K177" s="83" t="s">
        <v>2181</v>
      </c>
      <c r="L177" s="13"/>
      <c r="M177" s="13"/>
      <c r="N177" s="13"/>
      <c r="O177" s="13"/>
    </row>
    <row r="178" ht="43.5" customHeight="1" spans="1:11">
      <c r="A178" s="77">
        <v>133</v>
      </c>
      <c r="B178" s="78" t="s">
        <v>2182</v>
      </c>
      <c r="C178" s="77" t="s">
        <v>1820</v>
      </c>
      <c r="D178" s="78" t="s">
        <v>1922</v>
      </c>
      <c r="E178" s="79" t="s">
        <v>1923</v>
      </c>
      <c r="F178" s="80" t="s">
        <v>1924</v>
      </c>
      <c r="G178" s="81">
        <v>1900</v>
      </c>
      <c r="H178" s="81"/>
      <c r="I178" s="84">
        <v>131</v>
      </c>
      <c r="J178" s="84">
        <v>2031</v>
      </c>
      <c r="K178" s="79" t="s">
        <v>2183</v>
      </c>
    </row>
    <row r="179" ht="36.75" customHeight="1" spans="1:11">
      <c r="A179" s="28">
        <v>134</v>
      </c>
      <c r="B179" s="29" t="s">
        <v>2184</v>
      </c>
      <c r="C179" s="28" t="s">
        <v>2185</v>
      </c>
      <c r="D179" s="29" t="s">
        <v>2186</v>
      </c>
      <c r="E179" s="30" t="s">
        <v>2171</v>
      </c>
      <c r="F179" s="31" t="s">
        <v>1728</v>
      </c>
      <c r="G179" s="32">
        <v>23000</v>
      </c>
      <c r="H179" s="32"/>
      <c r="I179" s="44">
        <v>17887</v>
      </c>
      <c r="J179" s="44">
        <v>40887</v>
      </c>
      <c r="K179" s="29" t="s">
        <v>2187</v>
      </c>
    </row>
    <row r="180" ht="36.75" customHeight="1" spans="1:11">
      <c r="A180" s="28">
        <v>135</v>
      </c>
      <c r="B180" s="29" t="s">
        <v>2188</v>
      </c>
      <c r="C180" s="28" t="s">
        <v>2189</v>
      </c>
      <c r="D180" s="29" t="s">
        <v>2190</v>
      </c>
      <c r="E180" s="30" t="s">
        <v>2191</v>
      </c>
      <c r="F180" s="31" t="s">
        <v>2192</v>
      </c>
      <c r="G180" s="32">
        <v>4530</v>
      </c>
      <c r="H180" s="32"/>
      <c r="I180" s="44">
        <v>1480</v>
      </c>
      <c r="J180" s="44">
        <v>6010</v>
      </c>
      <c r="K180" s="29" t="s">
        <v>2193</v>
      </c>
    </row>
    <row r="181" ht="36.75" customHeight="1" spans="1:11">
      <c r="A181" s="28">
        <v>136</v>
      </c>
      <c r="B181" s="29" t="s">
        <v>2188</v>
      </c>
      <c r="C181" s="28" t="s">
        <v>2189</v>
      </c>
      <c r="D181" s="29" t="s">
        <v>2194</v>
      </c>
      <c r="E181" s="30" t="s">
        <v>2195</v>
      </c>
      <c r="F181" s="31" t="s">
        <v>2196</v>
      </c>
      <c r="G181" s="32">
        <v>3000</v>
      </c>
      <c r="H181" s="32"/>
      <c r="I181" s="44">
        <v>709</v>
      </c>
      <c r="J181" s="44">
        <v>3709</v>
      </c>
      <c r="K181" s="29" t="s">
        <v>2197</v>
      </c>
    </row>
    <row r="182" ht="36.75" customHeight="1" spans="1:11">
      <c r="A182" s="28">
        <v>137</v>
      </c>
      <c r="B182" s="29" t="s">
        <v>2188</v>
      </c>
      <c r="C182" s="28" t="s">
        <v>2189</v>
      </c>
      <c r="D182" s="29" t="s">
        <v>2194</v>
      </c>
      <c r="E182" s="30" t="s">
        <v>2195</v>
      </c>
      <c r="F182" s="31" t="s">
        <v>2196</v>
      </c>
      <c r="G182" s="32">
        <v>2000</v>
      </c>
      <c r="H182" s="32"/>
      <c r="I182" s="44">
        <v>469</v>
      </c>
      <c r="J182" s="44">
        <v>2469</v>
      </c>
      <c r="K182" s="29" t="s">
        <v>2197</v>
      </c>
    </row>
    <row r="183" ht="44.25" customHeight="1" spans="1:11">
      <c r="A183" s="28">
        <v>138</v>
      </c>
      <c r="B183" s="29" t="s">
        <v>2188</v>
      </c>
      <c r="C183" s="28" t="s">
        <v>2189</v>
      </c>
      <c r="D183" s="29" t="s">
        <v>2198</v>
      </c>
      <c r="E183" s="30" t="s">
        <v>2199</v>
      </c>
      <c r="F183" s="31" t="s">
        <v>2200</v>
      </c>
      <c r="G183" s="32">
        <v>4000</v>
      </c>
      <c r="H183" s="32"/>
      <c r="I183" s="44">
        <v>1009</v>
      </c>
      <c r="J183" s="44">
        <v>5009</v>
      </c>
      <c r="K183" s="29" t="s">
        <v>2201</v>
      </c>
    </row>
    <row r="184" ht="36.75" customHeight="1" spans="1:11">
      <c r="A184" s="28">
        <v>139</v>
      </c>
      <c r="B184" s="29" t="s">
        <v>2188</v>
      </c>
      <c r="C184" s="28" t="s">
        <v>2189</v>
      </c>
      <c r="D184" s="29" t="s">
        <v>2198</v>
      </c>
      <c r="E184" s="30" t="s">
        <v>2199</v>
      </c>
      <c r="F184" s="31" t="s">
        <v>2200</v>
      </c>
      <c r="G184" s="32">
        <v>2500</v>
      </c>
      <c r="H184" s="32"/>
      <c r="I184" s="44">
        <v>6163</v>
      </c>
      <c r="J184" s="44">
        <v>8663</v>
      </c>
      <c r="K184" s="29" t="s">
        <v>2201</v>
      </c>
    </row>
    <row r="185" ht="49" customHeight="1" spans="1:11">
      <c r="A185" s="28">
        <v>140</v>
      </c>
      <c r="B185" s="29" t="s">
        <v>2202</v>
      </c>
      <c r="C185" s="28" t="s">
        <v>1804</v>
      </c>
      <c r="D185" s="29" t="s">
        <v>629</v>
      </c>
      <c r="E185" s="30" t="s">
        <v>630</v>
      </c>
      <c r="F185" s="31" t="s">
        <v>631</v>
      </c>
      <c r="G185" s="32">
        <v>7972</v>
      </c>
      <c r="H185" s="32"/>
      <c r="I185" s="44">
        <v>1611</v>
      </c>
      <c r="J185" s="44">
        <v>9583</v>
      </c>
      <c r="K185" s="29" t="s">
        <v>2203</v>
      </c>
    </row>
    <row r="186" ht="48" customHeight="1" spans="1:11">
      <c r="A186" s="28">
        <v>183</v>
      </c>
      <c r="B186" s="29"/>
      <c r="C186" s="28"/>
      <c r="D186" s="29"/>
      <c r="E186" s="30"/>
      <c r="F186" s="31"/>
      <c r="G186" s="32"/>
      <c r="H186" s="32"/>
      <c r="I186" s="44"/>
      <c r="J186" s="44"/>
      <c r="K186" s="29"/>
    </row>
    <row r="187" ht="40.5" customHeight="1" spans="1:11">
      <c r="A187" s="28">
        <v>184</v>
      </c>
      <c r="B187" s="29"/>
      <c r="C187" s="28"/>
      <c r="D187" s="29"/>
      <c r="E187" s="30"/>
      <c r="F187" s="31"/>
      <c r="G187" s="32"/>
      <c r="H187" s="32"/>
      <c r="I187" s="44"/>
      <c r="J187" s="44"/>
      <c r="K187" s="29"/>
    </row>
    <row r="188" ht="36.75" customHeight="1" spans="1:11">
      <c r="A188" s="28">
        <v>185</v>
      </c>
      <c r="B188" s="29"/>
      <c r="C188" s="28"/>
      <c r="D188" s="29"/>
      <c r="E188" s="30"/>
      <c r="F188" s="31"/>
      <c r="G188" s="32"/>
      <c r="H188" s="32"/>
      <c r="I188" s="44"/>
      <c r="J188" s="44"/>
      <c r="K188" s="29"/>
    </row>
    <row r="189" ht="36.75" customHeight="1" spans="1:11">
      <c r="A189" s="28">
        <v>186</v>
      </c>
      <c r="B189" s="29"/>
      <c r="C189" s="28"/>
      <c r="D189" s="29"/>
      <c r="E189" s="30"/>
      <c r="F189" s="31"/>
      <c r="G189" s="32"/>
      <c r="H189" s="32"/>
      <c r="I189" s="44"/>
      <c r="J189" s="44"/>
      <c r="K189" s="29"/>
    </row>
    <row r="190" ht="36.75" customHeight="1" spans="1:11">
      <c r="A190" s="28">
        <v>187</v>
      </c>
      <c r="B190" s="29"/>
      <c r="C190" s="28"/>
      <c r="D190" s="29"/>
      <c r="E190" s="30"/>
      <c r="F190" s="31"/>
      <c r="G190" s="32"/>
      <c r="H190" s="32"/>
      <c r="I190" s="44"/>
      <c r="J190" s="44"/>
      <c r="K190" s="29"/>
    </row>
    <row r="191" ht="36.75" customHeight="1" spans="1:11">
      <c r="A191" s="28">
        <v>188</v>
      </c>
      <c r="B191" s="29"/>
      <c r="C191" s="28"/>
      <c r="D191" s="29"/>
      <c r="E191" s="30"/>
      <c r="F191" s="31"/>
      <c r="G191" s="32"/>
      <c r="H191" s="32"/>
      <c r="I191" s="44"/>
      <c r="J191" s="44"/>
      <c r="K191" s="29"/>
    </row>
    <row r="192" ht="36.75" customHeight="1" spans="1:11">
      <c r="A192" s="28">
        <v>189</v>
      </c>
      <c r="B192" s="29"/>
      <c r="C192" s="28"/>
      <c r="D192" s="29"/>
      <c r="E192" s="30"/>
      <c r="F192" s="31"/>
      <c r="G192" s="32"/>
      <c r="H192" s="32"/>
      <c r="I192" s="44"/>
      <c r="J192" s="44"/>
      <c r="K192" s="29"/>
    </row>
    <row r="193" ht="36.75" customHeight="1" spans="1:11">
      <c r="A193" s="28">
        <v>190</v>
      </c>
      <c r="B193" s="29"/>
      <c r="C193" s="28"/>
      <c r="D193" s="29"/>
      <c r="E193" s="30"/>
      <c r="F193" s="31"/>
      <c r="G193" s="32"/>
      <c r="H193" s="32"/>
      <c r="I193" s="44"/>
      <c r="J193" s="44"/>
      <c r="K193" s="29"/>
    </row>
    <row r="194" ht="42.75" customHeight="1" spans="1:11">
      <c r="A194" s="28">
        <v>191</v>
      </c>
      <c r="B194" s="29"/>
      <c r="C194" s="28"/>
      <c r="D194" s="29"/>
      <c r="E194" s="30"/>
      <c r="F194" s="31"/>
      <c r="G194" s="32"/>
      <c r="H194" s="32"/>
      <c r="I194" s="44"/>
      <c r="J194" s="44"/>
      <c r="K194" s="29"/>
    </row>
    <row r="195" ht="45.75" customHeight="1" spans="1:11">
      <c r="A195" s="28">
        <v>192</v>
      </c>
      <c r="B195" s="29"/>
      <c r="C195" s="28"/>
      <c r="D195" s="29"/>
      <c r="E195" s="30"/>
      <c r="F195" s="31"/>
      <c r="G195" s="32"/>
      <c r="H195" s="32"/>
      <c r="I195" s="44"/>
      <c r="J195" s="44"/>
      <c r="K195" s="29"/>
    </row>
    <row r="196" ht="48" customHeight="1" spans="1:11">
      <c r="A196" s="28">
        <v>193</v>
      </c>
      <c r="B196" s="29"/>
      <c r="C196" s="28"/>
      <c r="D196" s="29"/>
      <c r="E196" s="30"/>
      <c r="F196" s="31"/>
      <c r="G196" s="32"/>
      <c r="H196" s="32"/>
      <c r="I196" s="44"/>
      <c r="J196" s="44"/>
      <c r="K196" s="29"/>
    </row>
    <row r="197" ht="90.75" customHeight="1" spans="1:11">
      <c r="A197" s="28">
        <v>194</v>
      </c>
      <c r="B197" s="29"/>
      <c r="C197" s="28"/>
      <c r="D197" s="29"/>
      <c r="E197" s="30"/>
      <c r="F197" s="31"/>
      <c r="G197" s="32"/>
      <c r="H197" s="32"/>
      <c r="I197" s="44"/>
      <c r="J197" s="44"/>
      <c r="K197" s="29"/>
    </row>
    <row r="198" ht="36.75" customHeight="1" spans="1:11">
      <c r="A198" s="28">
        <v>195</v>
      </c>
      <c r="B198" s="29"/>
      <c r="C198" s="28"/>
      <c r="D198" s="29"/>
      <c r="E198" s="30"/>
      <c r="F198" s="31"/>
      <c r="G198" s="32"/>
      <c r="H198" s="32"/>
      <c r="I198" s="44"/>
      <c r="J198" s="44"/>
      <c r="K198" s="29"/>
    </row>
    <row r="199" ht="36.75" customHeight="1" spans="1:11">
      <c r="A199" s="28">
        <v>196</v>
      </c>
      <c r="B199" s="29"/>
      <c r="C199" s="28"/>
      <c r="D199" s="29"/>
      <c r="E199" s="30"/>
      <c r="F199" s="31"/>
      <c r="G199" s="32"/>
      <c r="H199" s="32"/>
      <c r="I199" s="44"/>
      <c r="J199" s="44"/>
      <c r="K199" s="29"/>
    </row>
    <row r="200" ht="36.75" customHeight="1" spans="1:11">
      <c r="A200" s="28">
        <v>197</v>
      </c>
      <c r="B200" s="29"/>
      <c r="C200" s="28"/>
      <c r="D200" s="29"/>
      <c r="E200" s="30"/>
      <c r="F200" s="31"/>
      <c r="G200" s="32"/>
      <c r="H200" s="32"/>
      <c r="I200" s="44"/>
      <c r="J200" s="44"/>
      <c r="K200" s="29"/>
    </row>
    <row r="201" ht="36.75" customHeight="1" spans="1:11">
      <c r="A201" s="28">
        <v>198</v>
      </c>
      <c r="B201" s="29"/>
      <c r="C201" s="28"/>
      <c r="D201" s="29"/>
      <c r="E201" s="30"/>
      <c r="F201" s="31"/>
      <c r="G201" s="32"/>
      <c r="H201" s="32"/>
      <c r="I201" s="44"/>
      <c r="J201" s="44"/>
      <c r="K201" s="29"/>
    </row>
    <row r="202" ht="36.75" customHeight="1" spans="1:11">
      <c r="A202" s="28">
        <v>199</v>
      </c>
      <c r="B202" s="29"/>
      <c r="C202" s="28"/>
      <c r="D202" s="29"/>
      <c r="E202" s="30"/>
      <c r="F202" s="31"/>
      <c r="G202" s="32"/>
      <c r="H202" s="32"/>
      <c r="I202" s="44"/>
      <c r="J202" s="44"/>
      <c r="K202" s="29"/>
    </row>
    <row r="203" ht="36.75" customHeight="1" spans="1:11">
      <c r="A203" s="28">
        <v>200</v>
      </c>
      <c r="B203" s="29"/>
      <c r="C203" s="28"/>
      <c r="D203" s="29"/>
      <c r="E203" s="30"/>
      <c r="F203" s="31"/>
      <c r="G203" s="32"/>
      <c r="H203" s="32"/>
      <c r="I203" s="44"/>
      <c r="J203" s="44"/>
      <c r="K203" s="29"/>
    </row>
    <row r="204" s="1" customFormat="1" spans="1:51">
      <c r="A204" s="8"/>
      <c r="B204" s="8"/>
      <c r="C204" s="8"/>
      <c r="D204" s="14"/>
      <c r="E204" s="15"/>
      <c r="F204" s="14"/>
      <c r="G204" s="16"/>
      <c r="H204" s="16"/>
      <c r="I204" s="45"/>
      <c r="J204" s="45"/>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row>
    <row r="205" s="1" customFormat="1" spans="1:51">
      <c r="A205" s="8"/>
      <c r="B205" s="8"/>
      <c r="C205" s="8"/>
      <c r="D205" s="14"/>
      <c r="E205" s="15"/>
      <c r="F205" s="14"/>
      <c r="G205" s="16"/>
      <c r="H205" s="16"/>
      <c r="I205" s="45"/>
      <c r="J205" s="45"/>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row>
    <row r="206" s="1" customFormat="1" spans="1:51">
      <c r="A206" s="8"/>
      <c r="B206" s="8"/>
      <c r="C206" s="8"/>
      <c r="D206" s="14"/>
      <c r="E206" s="15"/>
      <c r="F206" s="14"/>
      <c r="G206" s="16"/>
      <c r="H206" s="16"/>
      <c r="I206" s="45"/>
      <c r="J206" s="45"/>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row>
    <row r="207" s="1" customFormat="1" spans="1:51">
      <c r="A207" s="8"/>
      <c r="B207" s="8"/>
      <c r="C207" s="8"/>
      <c r="D207" s="14"/>
      <c r="E207" s="15"/>
      <c r="F207" s="14"/>
      <c r="G207" s="16"/>
      <c r="H207" s="16"/>
      <c r="I207" s="45"/>
      <c r="J207" s="45"/>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row>
    <row r="208" s="1" customFormat="1" spans="1:51">
      <c r="A208" s="8"/>
      <c r="B208" s="8"/>
      <c r="C208" s="8"/>
      <c r="D208" s="14"/>
      <c r="E208" s="15"/>
      <c r="F208" s="14"/>
      <c r="G208" s="16"/>
      <c r="H208" s="16"/>
      <c r="I208" s="45"/>
      <c r="J208" s="45"/>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row>
    <row r="209" s="1" customFormat="1" spans="1:51">
      <c r="A209" s="8"/>
      <c r="B209" s="8"/>
      <c r="C209" s="8"/>
      <c r="D209" s="14"/>
      <c r="E209" s="15"/>
      <c r="F209" s="14"/>
      <c r="G209" s="16"/>
      <c r="H209" s="16"/>
      <c r="I209" s="45"/>
      <c r="J209" s="45"/>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row>
    <row r="210" s="1" customFormat="1" spans="1:51">
      <c r="A210" s="8"/>
      <c r="B210" s="8"/>
      <c r="C210" s="8"/>
      <c r="D210" s="14"/>
      <c r="E210" s="15"/>
      <c r="F210" s="14"/>
      <c r="G210" s="16"/>
      <c r="H210" s="16"/>
      <c r="I210" s="45"/>
      <c r="J210" s="45"/>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row>
    <row r="211" s="1" customFormat="1" spans="1:51">
      <c r="A211" s="8"/>
      <c r="B211" s="8"/>
      <c r="C211" s="8"/>
      <c r="D211" s="14"/>
      <c r="E211" s="15"/>
      <c r="F211" s="14"/>
      <c r="G211" s="16"/>
      <c r="H211" s="16"/>
      <c r="I211" s="45"/>
      <c r="J211" s="45"/>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row>
    <row r="212" s="1" customFormat="1" spans="1:51">
      <c r="A212" s="8"/>
      <c r="B212" s="8"/>
      <c r="C212" s="8"/>
      <c r="D212" s="14"/>
      <c r="E212" s="15"/>
      <c r="F212" s="14"/>
      <c r="G212" s="16"/>
      <c r="H212" s="16"/>
      <c r="I212" s="45"/>
      <c r="J212" s="45"/>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row>
    <row r="213" s="1" customFormat="1" spans="1:51">
      <c r="A213" s="8"/>
      <c r="B213" s="8"/>
      <c r="C213" s="8"/>
      <c r="D213" s="14"/>
      <c r="E213" s="15"/>
      <c r="F213" s="14"/>
      <c r="G213" s="16"/>
      <c r="H213" s="16"/>
      <c r="I213" s="45"/>
      <c r="J213" s="45"/>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row>
    <row r="214" s="1" customFormat="1" spans="1:51">
      <c r="A214" s="8"/>
      <c r="B214" s="8"/>
      <c r="C214" s="8"/>
      <c r="D214" s="14"/>
      <c r="E214" s="15"/>
      <c r="F214" s="14"/>
      <c r="G214" s="16"/>
      <c r="H214" s="16"/>
      <c r="I214" s="45"/>
      <c r="J214" s="45"/>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row>
    <row r="215" s="1" customFormat="1" spans="1:51">
      <c r="A215" s="8"/>
      <c r="B215" s="8"/>
      <c r="C215" s="8"/>
      <c r="D215" s="14"/>
      <c r="E215" s="15"/>
      <c r="F215" s="14"/>
      <c r="G215" s="16"/>
      <c r="H215" s="16"/>
      <c r="I215" s="45"/>
      <c r="J215" s="45"/>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row>
    <row r="216" s="1" customFormat="1" spans="1:51">
      <c r="A216" s="8"/>
      <c r="B216" s="8"/>
      <c r="C216" s="8"/>
      <c r="D216" s="14"/>
      <c r="E216" s="15"/>
      <c r="F216" s="14"/>
      <c r="G216" s="16"/>
      <c r="H216" s="16"/>
      <c r="I216" s="45"/>
      <c r="J216" s="45"/>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row>
    <row r="217" s="1" customFormat="1" spans="1:51">
      <c r="A217" s="8"/>
      <c r="B217" s="8"/>
      <c r="C217" s="8"/>
      <c r="D217" s="14"/>
      <c r="E217" s="15"/>
      <c r="F217" s="14"/>
      <c r="G217" s="16"/>
      <c r="H217" s="16"/>
      <c r="I217" s="45"/>
      <c r="J217" s="45"/>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row>
    <row r="218" s="1" customFormat="1" spans="1:51">
      <c r="A218" s="8"/>
      <c r="B218" s="8"/>
      <c r="C218" s="8"/>
      <c r="D218" s="14"/>
      <c r="E218" s="15"/>
      <c r="F218" s="14"/>
      <c r="G218" s="16"/>
      <c r="H218" s="16"/>
      <c r="I218" s="45"/>
      <c r="J218" s="45"/>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row>
    <row r="219" s="1" customFormat="1" spans="1:51">
      <c r="A219" s="8"/>
      <c r="B219" s="8"/>
      <c r="C219" s="8"/>
      <c r="D219" s="14"/>
      <c r="E219" s="15"/>
      <c r="F219" s="14"/>
      <c r="G219" s="16"/>
      <c r="H219" s="16"/>
      <c r="I219" s="45"/>
      <c r="J219" s="45"/>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row>
    <row r="220" s="1" customFormat="1" spans="1:51">
      <c r="A220" s="8"/>
      <c r="B220" s="8"/>
      <c r="C220" s="8"/>
      <c r="D220" s="14"/>
      <c r="E220" s="15"/>
      <c r="F220" s="14"/>
      <c r="G220" s="16"/>
      <c r="H220" s="16"/>
      <c r="I220" s="45"/>
      <c r="J220" s="45"/>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row>
    <row r="221" s="1" customFormat="1" spans="1:51">
      <c r="A221" s="8"/>
      <c r="B221" s="8"/>
      <c r="C221" s="8"/>
      <c r="D221" s="14"/>
      <c r="E221" s="15"/>
      <c r="F221" s="14"/>
      <c r="G221" s="16"/>
      <c r="H221" s="16"/>
      <c r="I221" s="45"/>
      <c r="J221" s="45"/>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row>
    <row r="222" s="1" customFormat="1" spans="1:51">
      <c r="A222" s="8"/>
      <c r="B222" s="8"/>
      <c r="C222" s="8"/>
      <c r="D222" s="14"/>
      <c r="E222" s="15"/>
      <c r="F222" s="14"/>
      <c r="G222" s="16"/>
      <c r="H222" s="16"/>
      <c r="I222" s="45"/>
      <c r="J222" s="45"/>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row>
    <row r="223" s="1" customFormat="1" spans="1:51">
      <c r="A223" s="8"/>
      <c r="B223" s="8"/>
      <c r="C223" s="8"/>
      <c r="D223" s="14"/>
      <c r="E223" s="15"/>
      <c r="F223" s="14"/>
      <c r="G223" s="16"/>
      <c r="H223" s="16"/>
      <c r="I223" s="45"/>
      <c r="J223" s="45"/>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row>
    <row r="224" s="1" customFormat="1" spans="1:51">
      <c r="A224" s="8"/>
      <c r="B224" s="8"/>
      <c r="C224" s="8"/>
      <c r="D224" s="14"/>
      <c r="E224" s="15"/>
      <c r="F224" s="14"/>
      <c r="G224" s="16"/>
      <c r="H224" s="16"/>
      <c r="I224" s="45"/>
      <c r="J224" s="45"/>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row>
    <row r="225" s="1" customFormat="1" spans="1:51">
      <c r="A225" s="8"/>
      <c r="B225" s="8"/>
      <c r="C225" s="8"/>
      <c r="D225" s="14"/>
      <c r="E225" s="15"/>
      <c r="F225" s="14"/>
      <c r="G225" s="16"/>
      <c r="H225" s="16"/>
      <c r="I225" s="45"/>
      <c r="J225" s="45"/>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row>
    <row r="226" s="1" customFormat="1" spans="1:51">
      <c r="A226" s="8"/>
      <c r="B226" s="8"/>
      <c r="C226" s="8"/>
      <c r="D226" s="14"/>
      <c r="E226" s="15"/>
      <c r="F226" s="14"/>
      <c r="G226" s="16"/>
      <c r="H226" s="16"/>
      <c r="I226" s="45"/>
      <c r="J226" s="45"/>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row>
    <row r="227" s="1" customFormat="1" spans="1:51">
      <c r="A227" s="8"/>
      <c r="B227" s="8"/>
      <c r="C227" s="8"/>
      <c r="D227" s="14"/>
      <c r="E227" s="15"/>
      <c r="F227" s="14"/>
      <c r="G227" s="16"/>
      <c r="H227" s="16"/>
      <c r="I227" s="45"/>
      <c r="J227" s="45"/>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row>
    <row r="228" s="1" customFormat="1" spans="1:51">
      <c r="A228" s="8"/>
      <c r="B228" s="8"/>
      <c r="C228" s="8"/>
      <c r="D228" s="14"/>
      <c r="E228" s="15"/>
      <c r="F228" s="14"/>
      <c r="G228" s="16"/>
      <c r="H228" s="16"/>
      <c r="I228" s="45"/>
      <c r="J228" s="45"/>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row>
    <row r="229" s="1" customFormat="1" spans="1:51">
      <c r="A229" s="8"/>
      <c r="B229" s="8"/>
      <c r="C229" s="8"/>
      <c r="D229" s="14"/>
      <c r="E229" s="15"/>
      <c r="F229" s="14"/>
      <c r="G229" s="16"/>
      <c r="H229" s="16"/>
      <c r="I229" s="45"/>
      <c r="J229" s="45"/>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row>
    <row r="230" s="1" customFormat="1" spans="1:51">
      <c r="A230" s="8"/>
      <c r="B230" s="8"/>
      <c r="C230" s="8"/>
      <c r="D230" s="14"/>
      <c r="E230" s="15"/>
      <c r="F230" s="14"/>
      <c r="G230" s="16"/>
      <c r="H230" s="16"/>
      <c r="I230" s="45"/>
      <c r="J230" s="45"/>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row>
    <row r="231" s="1" customFormat="1" spans="1:51">
      <c r="A231" s="8"/>
      <c r="B231" s="8"/>
      <c r="C231" s="8"/>
      <c r="D231" s="14"/>
      <c r="E231" s="15"/>
      <c r="F231" s="14"/>
      <c r="G231" s="16"/>
      <c r="H231" s="16"/>
      <c r="I231" s="45"/>
      <c r="J231" s="45"/>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row>
    <row r="232" s="1" customFormat="1" spans="1:51">
      <c r="A232" s="8"/>
      <c r="B232" s="8"/>
      <c r="C232" s="8"/>
      <c r="D232" s="14"/>
      <c r="E232" s="15"/>
      <c r="F232" s="14"/>
      <c r="G232" s="16"/>
      <c r="H232" s="16"/>
      <c r="I232" s="45"/>
      <c r="J232" s="45"/>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row>
    <row r="233" s="1" customFormat="1" spans="1:51">
      <c r="A233" s="8"/>
      <c r="B233" s="8"/>
      <c r="C233" s="8"/>
      <c r="D233" s="14"/>
      <c r="E233" s="15"/>
      <c r="F233" s="14"/>
      <c r="G233" s="16"/>
      <c r="H233" s="16"/>
      <c r="I233" s="45"/>
      <c r="J233" s="45"/>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row>
    <row r="234" s="1" customFormat="1" spans="1:51">
      <c r="A234" s="8"/>
      <c r="B234" s="8"/>
      <c r="C234" s="8"/>
      <c r="D234" s="14"/>
      <c r="E234" s="15"/>
      <c r="F234" s="14"/>
      <c r="G234" s="16"/>
      <c r="H234" s="16"/>
      <c r="I234" s="45"/>
      <c r="J234" s="45"/>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row>
    <row r="235" s="1" customFormat="1" spans="1:51">
      <c r="A235" s="8"/>
      <c r="B235" s="8"/>
      <c r="C235" s="8"/>
      <c r="D235" s="14"/>
      <c r="E235" s="15"/>
      <c r="F235" s="14"/>
      <c r="G235" s="16"/>
      <c r="H235" s="16"/>
      <c r="I235" s="45"/>
      <c r="J235" s="45"/>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row>
    <row r="236" s="1" customFormat="1" spans="1:51">
      <c r="A236" s="8"/>
      <c r="B236" s="8"/>
      <c r="C236" s="8"/>
      <c r="D236" s="14"/>
      <c r="E236" s="15"/>
      <c r="F236" s="14"/>
      <c r="G236" s="16"/>
      <c r="H236" s="16"/>
      <c r="I236" s="45"/>
      <c r="J236" s="45"/>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row>
    <row r="237" s="1" customFormat="1" spans="1:51">
      <c r="A237" s="8"/>
      <c r="B237" s="8"/>
      <c r="C237" s="8"/>
      <c r="D237" s="14"/>
      <c r="E237" s="15"/>
      <c r="F237" s="14"/>
      <c r="G237" s="16"/>
      <c r="H237" s="16"/>
      <c r="I237" s="45"/>
      <c r="J237" s="45"/>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row>
    <row r="238" s="1" customFormat="1" spans="1:51">
      <c r="A238" s="8"/>
      <c r="B238" s="8"/>
      <c r="C238" s="8"/>
      <c r="D238" s="14"/>
      <c r="E238" s="15"/>
      <c r="F238" s="14"/>
      <c r="G238" s="16"/>
      <c r="H238" s="16"/>
      <c r="I238" s="45"/>
      <c r="J238" s="45"/>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row>
    <row r="239" s="1" customFormat="1" spans="1:51">
      <c r="A239" s="8"/>
      <c r="B239" s="8"/>
      <c r="C239" s="8"/>
      <c r="D239" s="14"/>
      <c r="E239" s="15"/>
      <c r="F239" s="14"/>
      <c r="G239" s="16"/>
      <c r="H239" s="16"/>
      <c r="I239" s="45"/>
      <c r="J239" s="45"/>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row>
    <row r="240" s="1" customFormat="1" spans="1:51">
      <c r="A240" s="8"/>
      <c r="B240" s="8"/>
      <c r="C240" s="8"/>
      <c r="D240" s="14"/>
      <c r="E240" s="15"/>
      <c r="F240" s="14"/>
      <c r="G240" s="16"/>
      <c r="H240" s="16"/>
      <c r="I240" s="45"/>
      <c r="J240" s="45"/>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row>
    <row r="241" s="1" customFormat="1" spans="1:51">
      <c r="A241" s="8"/>
      <c r="B241" s="8"/>
      <c r="C241" s="8"/>
      <c r="D241" s="14"/>
      <c r="E241" s="15"/>
      <c r="F241" s="14"/>
      <c r="G241" s="16"/>
      <c r="H241" s="16"/>
      <c r="I241" s="45"/>
      <c r="J241" s="45"/>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row>
    <row r="242" s="1" customFormat="1" spans="1:51">
      <c r="A242" s="8"/>
      <c r="B242" s="8"/>
      <c r="C242" s="8"/>
      <c r="D242" s="14"/>
      <c r="E242" s="15"/>
      <c r="F242" s="14"/>
      <c r="G242" s="16"/>
      <c r="H242" s="16"/>
      <c r="I242" s="45"/>
      <c r="J242" s="45"/>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row>
    <row r="243" s="1" customFormat="1" spans="1:51">
      <c r="A243" s="8"/>
      <c r="B243" s="8"/>
      <c r="C243" s="8"/>
      <c r="D243" s="14"/>
      <c r="E243" s="15"/>
      <c r="F243" s="14"/>
      <c r="G243" s="16"/>
      <c r="H243" s="16"/>
      <c r="I243" s="45"/>
      <c r="J243" s="45"/>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row>
    <row r="244" s="1" customFormat="1" spans="1:51">
      <c r="A244" s="8"/>
      <c r="B244" s="8"/>
      <c r="C244" s="8"/>
      <c r="D244" s="14"/>
      <c r="E244" s="15"/>
      <c r="F244" s="14"/>
      <c r="G244" s="16"/>
      <c r="H244" s="16"/>
      <c r="I244" s="45"/>
      <c r="J244" s="45"/>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row>
    <row r="245" s="1" customFormat="1" spans="1:51">
      <c r="A245" s="8"/>
      <c r="B245" s="8"/>
      <c r="C245" s="8"/>
      <c r="D245" s="14"/>
      <c r="E245" s="15"/>
      <c r="F245" s="14"/>
      <c r="G245" s="16"/>
      <c r="H245" s="16"/>
      <c r="I245" s="45"/>
      <c r="J245" s="45"/>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row>
    <row r="246" s="1" customFormat="1" spans="1:51">
      <c r="A246" s="8"/>
      <c r="B246" s="8"/>
      <c r="C246" s="8"/>
      <c r="D246" s="14"/>
      <c r="E246" s="15"/>
      <c r="F246" s="14"/>
      <c r="G246" s="16"/>
      <c r="H246" s="16"/>
      <c r="I246" s="45"/>
      <c r="J246" s="45"/>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row>
    <row r="247" s="1" customFormat="1" spans="1:51">
      <c r="A247" s="8"/>
      <c r="B247" s="8"/>
      <c r="C247" s="8"/>
      <c r="D247" s="14"/>
      <c r="E247" s="15"/>
      <c r="F247" s="14"/>
      <c r="G247" s="16"/>
      <c r="H247" s="16"/>
      <c r="I247" s="45"/>
      <c r="J247" s="45"/>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row>
    <row r="248" s="1" customFormat="1" spans="1:51">
      <c r="A248" s="8"/>
      <c r="B248" s="8"/>
      <c r="C248" s="8"/>
      <c r="D248" s="14"/>
      <c r="E248" s="15"/>
      <c r="F248" s="14"/>
      <c r="G248" s="16"/>
      <c r="H248" s="16"/>
      <c r="I248" s="45"/>
      <c r="J248" s="45"/>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row>
    <row r="249" s="1" customFormat="1" spans="1:51">
      <c r="A249" s="8"/>
      <c r="B249" s="8"/>
      <c r="C249" s="8"/>
      <c r="D249" s="14"/>
      <c r="E249" s="15"/>
      <c r="F249" s="14"/>
      <c r="G249" s="16"/>
      <c r="H249" s="16"/>
      <c r="I249" s="45"/>
      <c r="J249" s="45"/>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row>
    <row r="250" s="1" customFormat="1" spans="1:51">
      <c r="A250" s="8"/>
      <c r="B250" s="8"/>
      <c r="C250" s="8"/>
      <c r="D250" s="14"/>
      <c r="E250" s="15"/>
      <c r="F250" s="14"/>
      <c r="G250" s="16"/>
      <c r="H250" s="16"/>
      <c r="I250" s="45"/>
      <c r="J250" s="45"/>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row>
  </sheetData>
  <mergeCells count="11">
    <mergeCell ref="A2:K2"/>
    <mergeCell ref="G4:I4"/>
    <mergeCell ref="A4:A5"/>
    <mergeCell ref="B4:B5"/>
    <mergeCell ref="C4:C5"/>
    <mergeCell ref="D4:D5"/>
    <mergeCell ref="E4:E5"/>
    <mergeCell ref="F4:F5"/>
    <mergeCell ref="J4:J5"/>
    <mergeCell ref="K4:K5"/>
    <mergeCell ref="L20:L24"/>
  </mergeCells>
  <pageMargins left="0.179166666666667" right="0.179166666666667" top="0.21875" bottom="0.259027777777778" header="0.279166666666667" footer="0.313888888888889"/>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2006-09-13T11:21:00Z</dcterms:created>
  <cp:lastPrinted>2017-09-20T03:17:00Z</cp:lastPrinted>
  <dcterms:modified xsi:type="dcterms:W3CDTF">2018-04-17T06:26:42Z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